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rives compartilhados\01_RAJ_SAO_PAULO\OPS-01-049_CLI_PO_Santo André\Gerencial\5_PRO\01-024-01-049-MR-TAP-018-R00 - em atualização\Pedido de Licitação\"/>
    </mc:Choice>
  </mc:AlternateContent>
  <xr:revisionPtr revIDLastSave="0" documentId="13_ncr:1_{900E849E-960B-4768-8564-2560525E0201}" xr6:coauthVersionLast="47" xr6:coauthVersionMax="47" xr10:uidLastSave="{00000000-0000-0000-0000-000000000000}"/>
  <bookViews>
    <workbookView xWindow="-108" yWindow="-108" windowWidth="23256" windowHeight="12456" tabRatio="876" activeTab="1" xr2:uid="{00000000-000D-0000-FFFF-FFFF00000000}"/>
  </bookViews>
  <sheets>
    <sheet name="Anexo 2 - Sintética" sheetId="78" r:id="rId1"/>
    <sheet name="Anexo 5 - Cronograma Fis-Fin" sheetId="53" r:id="rId2"/>
    <sheet name="Anexo 3 - BDI" sheetId="81" r:id="rId3"/>
    <sheet name="Encargos SINAPI" sheetId="73" r:id="rId4"/>
  </sheets>
  <definedNames>
    <definedName name="_Fill" localSheetId="0" hidden="1">#REF!</definedName>
    <definedName name="_Fill" localSheetId="1" hidden="1">#REF!</definedName>
    <definedName name="_Fill" localSheetId="3" hidden="1">#REF!</definedName>
    <definedName name="_Fill" hidden="1">#REF!</definedName>
    <definedName name="_FilterDatabase" localSheetId="0" hidden="1">'Anexo 2 - Sintética'!$A$4:$K$216</definedName>
    <definedName name="_xlnm._FilterDatabase" localSheetId="0" hidden="1">'Anexo 2 - Sintética'!$A$4:$K$219</definedName>
    <definedName name="_xlnm.Print_Area" localSheetId="0">'Anexo 2 - Sintética'!$A$1:$J$230</definedName>
    <definedName name="_xlnm.Print_Area" localSheetId="2">'Anexo 3 - BDI'!$A$2:$C$57</definedName>
    <definedName name="_xlnm.Print_Area" localSheetId="1">'Anexo 5 - Cronograma Fis-Fin'!$A$1:$CV$53</definedName>
    <definedName name="_xlnm.Print_Area" localSheetId="3">'Encargos SINAPI'!$B$2:$F$46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 localSheetId="1">#REF!</definedName>
    <definedName name="JR_PAGE_ANCHOR_0_1" localSheetId="3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2 - Sintética'!$A$3:$K$216</definedName>
    <definedName name="Print_Area" localSheetId="1">#REF!</definedName>
    <definedName name="Print_Area" localSheetId="3">'Encargos SINAPI'!$B$2:$F$11</definedName>
    <definedName name="Print_Area">#REF!</definedName>
    <definedName name="Print_Titles" localSheetId="0">'Anexo 2 - Sintética'!$3:$3</definedName>
    <definedName name="Salario">1</definedName>
    <definedName name="SRV" localSheetId="0">OFFSET(#REF!,1,,COUNTA(#REF!),1)</definedName>
    <definedName name="SRV" localSheetId="1">OFFSET(#REF!,1,,COUNTA(#REF!),1)</definedName>
    <definedName name="SRV" localSheetId="3">OFFSET(#REF!,1,,COUNTA(#REF!),1)</definedName>
    <definedName name="SRV">OFFSET(#REF!,1,,COUNTA(#REF!),1)</definedName>
    <definedName name="_xlnm.Print_Titles" localSheetId="0">'Anexo 2 - Sintética'!$1:$4</definedName>
    <definedName name="_xlnm.Print_Titles" localSheetId="1">'Anexo 5 - Cronograma Fis-Fin'!$A:$C,'Anexo 5 - Cronograma Fis-Fin'!$2:$2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U44" i="53" l="1"/>
  <c r="CS44" i="53"/>
  <c r="CQ44" i="53"/>
  <c r="CO44" i="53"/>
  <c r="CM44" i="53"/>
  <c r="CK44" i="53"/>
  <c r="CI44" i="53"/>
  <c r="CG44" i="53"/>
  <c r="CE44" i="53"/>
  <c r="CC44" i="53"/>
  <c r="CA44" i="53"/>
  <c r="BY44" i="53"/>
  <c r="BW44" i="53"/>
  <c r="BU44" i="53"/>
  <c r="BS44" i="53"/>
  <c r="BQ44" i="53"/>
  <c r="BO44" i="53"/>
  <c r="BM44" i="53"/>
  <c r="BK44" i="53"/>
  <c r="BI44" i="53"/>
  <c r="BG44" i="53"/>
  <c r="BE44" i="53"/>
  <c r="BC44" i="53"/>
  <c r="BA44" i="53"/>
  <c r="AY44" i="53"/>
  <c r="AW44" i="53"/>
  <c r="CU42" i="53"/>
  <c r="CS42" i="53"/>
  <c r="CQ42" i="53"/>
  <c r="CO42" i="53"/>
  <c r="CM42" i="53"/>
  <c r="CK42" i="53"/>
  <c r="CI42" i="53"/>
  <c r="CG42" i="53"/>
  <c r="CE42" i="53"/>
  <c r="CC42" i="53"/>
  <c r="CA42" i="53"/>
  <c r="BY42" i="53"/>
  <c r="CA40" i="53"/>
  <c r="BY40" i="53"/>
  <c r="BW40" i="53"/>
  <c r="BU40" i="53"/>
  <c r="BS40" i="53"/>
  <c r="BQ40" i="53"/>
  <c r="BO40" i="53"/>
  <c r="BM40" i="53"/>
  <c r="BK40" i="53"/>
  <c r="BI40" i="53"/>
  <c r="BG40" i="53"/>
  <c r="BE40" i="53"/>
  <c r="BG38" i="53"/>
  <c r="BE38" i="53"/>
  <c r="BC38" i="53"/>
  <c r="BA38" i="53"/>
  <c r="AY38" i="53"/>
  <c r="AW38" i="53"/>
  <c r="AU38" i="53"/>
  <c r="AS38" i="53"/>
  <c r="AQ38" i="53"/>
  <c r="AO38" i="53"/>
  <c r="AM38" i="53"/>
  <c r="AK38" i="53"/>
  <c r="AU36" i="53"/>
  <c r="AS36" i="53"/>
  <c r="AQ36" i="53"/>
  <c r="AO36" i="53"/>
  <c r="AM36" i="53"/>
  <c r="AK36" i="53"/>
  <c r="AI36" i="53"/>
  <c r="AG36" i="53"/>
  <c r="AE36" i="53"/>
  <c r="AC36" i="53"/>
  <c r="AA36" i="53"/>
  <c r="Y36" i="53"/>
  <c r="CU34" i="53"/>
  <c r="CI34" i="53"/>
  <c r="BW34" i="53"/>
  <c r="CQ30" i="53"/>
  <c r="CE30" i="53"/>
  <c r="BS30" i="53"/>
  <c r="BG30" i="53"/>
  <c r="AU30" i="53"/>
  <c r="AI30" i="53"/>
  <c r="CQ28" i="53"/>
  <c r="CE28" i="53"/>
  <c r="BS28" i="53"/>
  <c r="BG28" i="53"/>
  <c r="AU28" i="53"/>
  <c r="AI28" i="53"/>
  <c r="W28" i="53"/>
  <c r="CW44" i="53" l="1"/>
  <c r="I226" i="78"/>
  <c r="G226" i="78"/>
  <c r="I225" i="78"/>
  <c r="G225" i="78"/>
  <c r="I224" i="78"/>
  <c r="G224" i="78"/>
  <c r="I223" i="78"/>
  <c r="G223" i="78"/>
  <c r="I222" i="78"/>
  <c r="G222" i="78"/>
  <c r="I221" i="78"/>
  <c r="G221" i="78"/>
  <c r="I220" i="78"/>
  <c r="G220" i="78"/>
  <c r="I218" i="78"/>
  <c r="G218" i="78"/>
  <c r="I216" i="78"/>
  <c r="G216" i="78"/>
  <c r="I215" i="78"/>
  <c r="G215" i="78"/>
  <c r="I213" i="78"/>
  <c r="G213" i="78"/>
  <c r="I212" i="78"/>
  <c r="G212" i="78"/>
  <c r="I210" i="78"/>
  <c r="G210" i="78"/>
  <c r="I209" i="78"/>
  <c r="G209" i="78"/>
  <c r="I208" i="78"/>
  <c r="G208" i="78"/>
  <c r="I207" i="78"/>
  <c r="G207" i="78"/>
  <c r="I206" i="78"/>
  <c r="G206" i="78"/>
  <c r="I204" i="78"/>
  <c r="G204" i="78"/>
  <c r="I203" i="78"/>
  <c r="G203" i="78"/>
  <c r="I202" i="78"/>
  <c r="G202" i="78"/>
  <c r="I201" i="78"/>
  <c r="G201" i="78"/>
  <c r="I200" i="78"/>
  <c r="G200" i="78"/>
  <c r="I199" i="78"/>
  <c r="G199" i="78"/>
  <c r="I198" i="78"/>
  <c r="G198" i="78"/>
  <c r="I197" i="78"/>
  <c r="G197" i="78"/>
  <c r="I196" i="78"/>
  <c r="G196" i="78"/>
  <c r="I195" i="78"/>
  <c r="G195" i="78"/>
  <c r="I194" i="78"/>
  <c r="G194" i="78"/>
  <c r="I193" i="78"/>
  <c r="G193" i="78"/>
  <c r="I192" i="78"/>
  <c r="G192" i="78"/>
  <c r="I191" i="78"/>
  <c r="G191" i="78"/>
  <c r="I190" i="78"/>
  <c r="G190" i="78"/>
  <c r="I189" i="78"/>
  <c r="G189" i="78"/>
  <c r="I188" i="78"/>
  <c r="G188" i="78"/>
  <c r="I187" i="78"/>
  <c r="G187" i="78"/>
  <c r="I186" i="78"/>
  <c r="G186" i="78"/>
  <c r="I185" i="78"/>
  <c r="G185" i="78"/>
  <c r="I184" i="78"/>
  <c r="G184" i="78"/>
  <c r="I183" i="78"/>
  <c r="G183" i="78"/>
  <c r="I182" i="78"/>
  <c r="G182" i="78"/>
  <c r="I181" i="78"/>
  <c r="G181" i="78"/>
  <c r="I180" i="78"/>
  <c r="G180" i="78"/>
  <c r="I179" i="78"/>
  <c r="G179" i="78"/>
  <c r="I178" i="78"/>
  <c r="G178" i="78"/>
  <c r="I177" i="78"/>
  <c r="G177" i="78"/>
  <c r="I175" i="78"/>
  <c r="G175" i="78"/>
  <c r="I174" i="78"/>
  <c r="G174" i="78"/>
  <c r="I173" i="78"/>
  <c r="G173" i="78"/>
  <c r="I172" i="78"/>
  <c r="G172" i="78"/>
  <c r="I171" i="78"/>
  <c r="G171" i="78"/>
  <c r="I170" i="78"/>
  <c r="G170" i="78"/>
  <c r="I169" i="78"/>
  <c r="G169" i="78"/>
  <c r="I168" i="78"/>
  <c r="G168" i="78"/>
  <c r="I167" i="78"/>
  <c r="G167" i="78"/>
  <c r="I166" i="78"/>
  <c r="G166" i="78"/>
  <c r="I165" i="78"/>
  <c r="G165" i="78"/>
  <c r="I164" i="78"/>
  <c r="G164" i="78"/>
  <c r="I163" i="78"/>
  <c r="G163" i="78"/>
  <c r="I161" i="78"/>
  <c r="G161" i="78"/>
  <c r="I160" i="78"/>
  <c r="G160" i="78"/>
  <c r="I159" i="78"/>
  <c r="G159" i="78"/>
  <c r="I157" i="78"/>
  <c r="G157" i="78"/>
  <c r="I156" i="78"/>
  <c r="G156" i="78"/>
  <c r="I155" i="78"/>
  <c r="G155" i="78"/>
  <c r="I153" i="78"/>
  <c r="I152" i="78" s="1"/>
  <c r="G153" i="78"/>
  <c r="I151" i="78"/>
  <c r="G151" i="78"/>
  <c r="I150" i="78"/>
  <c r="G150" i="78"/>
  <c r="I149" i="78"/>
  <c r="G149" i="78"/>
  <c r="I148" i="78"/>
  <c r="G148" i="78"/>
  <c r="I147" i="78"/>
  <c r="G147" i="78"/>
  <c r="I146" i="78"/>
  <c r="G146" i="78"/>
  <c r="I145" i="78"/>
  <c r="G145" i="78"/>
  <c r="I144" i="78"/>
  <c r="G144" i="78"/>
  <c r="I143" i="78"/>
  <c r="G143" i="78"/>
  <c r="I142" i="78"/>
  <c r="G142" i="78"/>
  <c r="I141" i="78"/>
  <c r="G141" i="78"/>
  <c r="I140" i="78"/>
  <c r="G140" i="78"/>
  <c r="I137" i="78"/>
  <c r="G137" i="78"/>
  <c r="I135" i="78"/>
  <c r="G135" i="78"/>
  <c r="I133" i="78"/>
  <c r="G133" i="78"/>
  <c r="I132" i="78"/>
  <c r="G132" i="78"/>
  <c r="I131" i="78"/>
  <c r="G131" i="78"/>
  <c r="I129" i="78"/>
  <c r="G129" i="78"/>
  <c r="I128" i="78"/>
  <c r="G128" i="78"/>
  <c r="I127" i="78"/>
  <c r="G127" i="78"/>
  <c r="I125" i="78"/>
  <c r="G125" i="78"/>
  <c r="I124" i="78"/>
  <c r="G124" i="78"/>
  <c r="I123" i="78"/>
  <c r="G123" i="78"/>
  <c r="I122" i="78"/>
  <c r="G122" i="78"/>
  <c r="I121" i="78"/>
  <c r="G121" i="78"/>
  <c r="I119" i="78"/>
  <c r="G119" i="78"/>
  <c r="I118" i="78"/>
  <c r="G118" i="78"/>
  <c r="I117" i="78"/>
  <c r="G117" i="78"/>
  <c r="I115" i="78"/>
  <c r="G115" i="78"/>
  <c r="I114" i="78"/>
  <c r="G114" i="78"/>
  <c r="I113" i="78"/>
  <c r="G113" i="78"/>
  <c r="I112" i="78"/>
  <c r="G112" i="78"/>
  <c r="I111" i="78"/>
  <c r="G111" i="78"/>
  <c r="I110" i="78"/>
  <c r="G110" i="78"/>
  <c r="I109" i="78"/>
  <c r="G109" i="78"/>
  <c r="I108" i="78"/>
  <c r="G108" i="78"/>
  <c r="I107" i="78"/>
  <c r="G107" i="78"/>
  <c r="I106" i="78"/>
  <c r="G106" i="78"/>
  <c r="I105" i="78"/>
  <c r="G105" i="78"/>
  <c r="I104" i="78"/>
  <c r="G104" i="78"/>
  <c r="I103" i="78"/>
  <c r="G103" i="78"/>
  <c r="I102" i="78"/>
  <c r="G102" i="78"/>
  <c r="I101" i="78"/>
  <c r="G101" i="78"/>
  <c r="I99" i="78"/>
  <c r="G99" i="78"/>
  <c r="I98" i="78"/>
  <c r="G98" i="78"/>
  <c r="I97" i="78"/>
  <c r="G97" i="78"/>
  <c r="I96" i="78"/>
  <c r="G96" i="78"/>
  <c r="I95" i="78"/>
  <c r="G95" i="78"/>
  <c r="I93" i="78"/>
  <c r="G93" i="78"/>
  <c r="I92" i="78"/>
  <c r="G92" i="78"/>
  <c r="I91" i="78"/>
  <c r="G91" i="78"/>
  <c r="I90" i="78"/>
  <c r="G90" i="78"/>
  <c r="I88" i="78"/>
  <c r="G88" i="78"/>
  <c r="I87" i="78"/>
  <c r="G87" i="78"/>
  <c r="I86" i="78"/>
  <c r="G86" i="78"/>
  <c r="I85" i="78"/>
  <c r="G85" i="78"/>
  <c r="I84" i="78"/>
  <c r="G84" i="78"/>
  <c r="I81" i="78"/>
  <c r="G81" i="78"/>
  <c r="I80" i="78"/>
  <c r="G80" i="78"/>
  <c r="I78" i="78"/>
  <c r="G78" i="78"/>
  <c r="I77" i="78"/>
  <c r="G77" i="78"/>
  <c r="I76" i="78"/>
  <c r="G76" i="78"/>
  <c r="I75" i="78"/>
  <c r="G75" i="78"/>
  <c r="I74" i="78"/>
  <c r="G74" i="78"/>
  <c r="I73" i="78"/>
  <c r="G73" i="78"/>
  <c r="I72" i="78"/>
  <c r="G72" i="78"/>
  <c r="I71" i="78"/>
  <c r="G71" i="78"/>
  <c r="I70" i="78"/>
  <c r="G70" i="78"/>
  <c r="I69" i="78"/>
  <c r="G69" i="78"/>
  <c r="I68" i="78"/>
  <c r="G68" i="78"/>
  <c r="I67" i="78"/>
  <c r="G67" i="78"/>
  <c r="I66" i="78"/>
  <c r="G66" i="78"/>
  <c r="I65" i="78"/>
  <c r="G65" i="78"/>
  <c r="I64" i="78"/>
  <c r="G64" i="78"/>
  <c r="I63" i="78"/>
  <c r="G63" i="78"/>
  <c r="I62" i="78"/>
  <c r="G62" i="78"/>
  <c r="I61" i="78"/>
  <c r="G61" i="78"/>
  <c r="I60" i="78"/>
  <c r="G60" i="78"/>
  <c r="I59" i="78"/>
  <c r="G59" i="78"/>
  <c r="I58" i="78"/>
  <c r="G58" i="78"/>
  <c r="I56" i="78"/>
  <c r="G56" i="78"/>
  <c r="I55" i="78"/>
  <c r="G55" i="78"/>
  <c r="I54" i="78"/>
  <c r="G54" i="78"/>
  <c r="I53" i="78"/>
  <c r="G53" i="78"/>
  <c r="I52" i="78"/>
  <c r="G52" i="78"/>
  <c r="I51" i="78"/>
  <c r="G51" i="78"/>
  <c r="I50" i="78"/>
  <c r="G50" i="78"/>
  <c r="I49" i="78"/>
  <c r="G49" i="78"/>
  <c r="I48" i="78"/>
  <c r="G48" i="78"/>
  <c r="I47" i="78"/>
  <c r="G47" i="78"/>
  <c r="I46" i="78"/>
  <c r="G46" i="78"/>
  <c r="I45" i="78"/>
  <c r="G45" i="78"/>
  <c r="I44" i="78"/>
  <c r="G44" i="78"/>
  <c r="I43" i="78"/>
  <c r="G43" i="78"/>
  <c r="I42" i="78"/>
  <c r="G42" i="78"/>
  <c r="I41" i="78"/>
  <c r="G41" i="78"/>
  <c r="I40" i="78"/>
  <c r="G40" i="78"/>
  <c r="I39" i="78"/>
  <c r="G39" i="78"/>
  <c r="I38" i="78"/>
  <c r="G38" i="78"/>
  <c r="I36" i="78"/>
  <c r="G36" i="78"/>
  <c r="I35" i="78"/>
  <c r="G35" i="78"/>
  <c r="I34" i="78"/>
  <c r="G34" i="78"/>
  <c r="I33" i="78"/>
  <c r="G33" i="78"/>
  <c r="I32" i="78"/>
  <c r="G32" i="78"/>
  <c r="I31" i="78"/>
  <c r="G31" i="78"/>
  <c r="I30" i="78"/>
  <c r="G30" i="78"/>
  <c r="I29" i="78"/>
  <c r="G29" i="78"/>
  <c r="I28" i="78"/>
  <c r="G28" i="78"/>
  <c r="I27" i="78"/>
  <c r="G27" i="78"/>
  <c r="I25" i="78"/>
  <c r="G25" i="78"/>
  <c r="I24" i="78"/>
  <c r="G24" i="78"/>
  <c r="I21" i="78"/>
  <c r="G21" i="78"/>
  <c r="I20" i="78"/>
  <c r="G20" i="78"/>
  <c r="I19" i="78"/>
  <c r="G19" i="78"/>
  <c r="I18" i="78"/>
  <c r="G18" i="78"/>
  <c r="I17" i="78"/>
  <c r="G17" i="78"/>
  <c r="I16" i="78"/>
  <c r="G16" i="78"/>
  <c r="I14" i="78"/>
  <c r="G14" i="78"/>
  <c r="I13" i="78"/>
  <c r="G13" i="78"/>
  <c r="I12" i="78"/>
  <c r="G12" i="78"/>
  <c r="I11" i="78"/>
  <c r="G11" i="78"/>
  <c r="I10" i="78"/>
  <c r="G10" i="78"/>
  <c r="I9" i="78"/>
  <c r="G9" i="78"/>
  <c r="I8" i="78"/>
  <c r="G8" i="78"/>
  <c r="B36" i="53"/>
  <c r="B38" i="53"/>
  <c r="B40" i="53"/>
  <c r="B42" i="53"/>
  <c r="B44" i="53"/>
  <c r="B46" i="53"/>
  <c r="B48" i="53"/>
  <c r="J39" i="73"/>
  <c r="J41" i="73" s="1"/>
  <c r="J43" i="73" s="1"/>
  <c r="I39" i="73"/>
  <c r="F39" i="73"/>
  <c r="J36" i="73"/>
  <c r="I36" i="73"/>
  <c r="F36" i="73"/>
  <c r="J28" i="73"/>
  <c r="I28" i="73"/>
  <c r="F28" i="73"/>
  <c r="J15" i="73"/>
  <c r="J40" i="73" s="1"/>
  <c r="I15" i="73"/>
  <c r="I40" i="73" s="1"/>
  <c r="F15" i="73"/>
  <c r="F40" i="73" s="1"/>
  <c r="C45" i="81"/>
  <c r="C42" i="81"/>
  <c r="C29" i="81"/>
  <c r="C16" i="81"/>
  <c r="C9" i="81"/>
  <c r="I6" i="78"/>
  <c r="I5" i="78" s="1"/>
  <c r="G6" i="78"/>
  <c r="CW9" i="53"/>
  <c r="CX9" i="53"/>
  <c r="CW10" i="53"/>
  <c r="CW11" i="53"/>
  <c r="CX11" i="53"/>
  <c r="CW12" i="53"/>
  <c r="CW13" i="53"/>
  <c r="CX13" i="53"/>
  <c r="CW14" i="53"/>
  <c r="CW15" i="53"/>
  <c r="CX15" i="53"/>
  <c r="CW16" i="53"/>
  <c r="CW17" i="53"/>
  <c r="CX17" i="53"/>
  <c r="CW18" i="53"/>
  <c r="CW19" i="53"/>
  <c r="CX19" i="53"/>
  <c r="CW20" i="53"/>
  <c r="CW21" i="53"/>
  <c r="CX21" i="53"/>
  <c r="CW22" i="53"/>
  <c r="CW23" i="53"/>
  <c r="CX23" i="53"/>
  <c r="CW24" i="53"/>
  <c r="CW25" i="53"/>
  <c r="CX25" i="53"/>
  <c r="CW26" i="53"/>
  <c r="CW27" i="53"/>
  <c r="CX27" i="53"/>
  <c r="CW29" i="53"/>
  <c r="CX29" i="53"/>
  <c r="CW31" i="53"/>
  <c r="CX31" i="53"/>
  <c r="CW32" i="53"/>
  <c r="CW33" i="53"/>
  <c r="CX33" i="53"/>
  <c r="CW35" i="53"/>
  <c r="CX35" i="53"/>
  <c r="CW37" i="53"/>
  <c r="CX37" i="53"/>
  <c r="CW39" i="53"/>
  <c r="CX39" i="53"/>
  <c r="CW41" i="53"/>
  <c r="CX41" i="53"/>
  <c r="CW42" i="53"/>
  <c r="CW43" i="53"/>
  <c r="CX43" i="53"/>
  <c r="CW45" i="53"/>
  <c r="CX45" i="53"/>
  <c r="CW46" i="53"/>
  <c r="CW47" i="53"/>
  <c r="CX47" i="53"/>
  <c r="CW48" i="53"/>
  <c r="CW49" i="53"/>
  <c r="CX49" i="53"/>
  <c r="CX50" i="53"/>
  <c r="CW28" i="53" l="1"/>
  <c r="CW30" i="53"/>
  <c r="CW34" i="53"/>
  <c r="CW38" i="53"/>
  <c r="CW36" i="53"/>
  <c r="CW40" i="53"/>
  <c r="I154" i="78"/>
  <c r="I211" i="78"/>
  <c r="I57" i="78"/>
  <c r="I217" i="78"/>
  <c r="I116" i="78"/>
  <c r="I83" i="78"/>
  <c r="I79" i="78"/>
  <c r="I120" i="78"/>
  <c r="I126" i="78"/>
  <c r="I130" i="78"/>
  <c r="I214" i="78"/>
  <c r="I94" i="78"/>
  <c r="I134" i="78"/>
  <c r="I139" i="78"/>
  <c r="I176" i="78"/>
  <c r="I136" i="78"/>
  <c r="I100" i="78"/>
  <c r="I15" i="78"/>
  <c r="I205" i="78"/>
  <c r="I219" i="78"/>
  <c r="I162" i="78"/>
  <c r="I158" i="78"/>
  <c r="I89" i="78"/>
  <c r="I37" i="78"/>
  <c r="I26" i="78"/>
  <c r="I23" i="78"/>
  <c r="I7" i="78"/>
  <c r="F41" i="73"/>
  <c r="F43" i="73" s="1"/>
  <c r="I41" i="73"/>
  <c r="I43" i="73" s="1"/>
  <c r="I82" i="78" l="1"/>
  <c r="I22" i="78"/>
  <c r="I138" i="78"/>
  <c r="CY29" i="53"/>
  <c r="CY35" i="53"/>
  <c r="CY33" i="53"/>
  <c r="CY31" i="53"/>
  <c r="A218" i="78"/>
  <c r="J228" i="78" l="1"/>
  <c r="A133" i="78"/>
  <c r="A164" i="78" l="1"/>
  <c r="A165" i="78"/>
  <c r="A166" i="78"/>
  <c r="A167" i="78"/>
  <c r="A168" i="78"/>
  <c r="A169" i="78"/>
  <c r="A170" i="78"/>
  <c r="A171" i="78"/>
  <c r="A172" i="78"/>
  <c r="A173" i="78"/>
  <c r="A174" i="78"/>
  <c r="A175" i="78"/>
  <c r="A163" i="78"/>
  <c r="A153" i="78" l="1"/>
  <c r="CY49" i="53" l="1"/>
  <c r="A71" i="78" l="1"/>
  <c r="A72" i="78"/>
  <c r="A73" i="78"/>
  <c r="A74" i="78"/>
  <c r="A75" i="78"/>
  <c r="A76" i="78"/>
  <c r="A77" i="78"/>
  <c r="A78" i="78"/>
  <c r="A87" i="78" l="1"/>
  <c r="A112" i="78"/>
  <c r="A111" i="78"/>
  <c r="A110" i="78"/>
  <c r="A92" i="78"/>
  <c r="A113" i="78"/>
  <c r="A85" i="78"/>
  <c r="A208" i="78"/>
  <c r="A209" i="78"/>
  <c r="A210" i="78"/>
  <c r="A91" i="78" l="1"/>
  <c r="A99" i="78"/>
  <c r="A125" i="78"/>
  <c r="A65" i="78"/>
  <c r="A64" i="78"/>
  <c r="A42" i="78"/>
  <c r="A43" i="78"/>
  <c r="A203" i="78"/>
  <c r="A201" i="78"/>
  <c r="A198" i="78"/>
  <c r="A191" i="78"/>
  <c r="A190" i="78"/>
  <c r="A188" i="78"/>
  <c r="A160" i="78"/>
  <c r="A146" i="78"/>
  <c r="A141" i="78"/>
  <c r="A88" i="78"/>
  <c r="A81" i="78" l="1"/>
  <c r="A39" i="78"/>
  <c r="A104" i="78" l="1"/>
  <c r="A103" i="78" l="1"/>
  <c r="A124" i="78"/>
  <c r="A119" i="78" l="1"/>
  <c r="A93" i="78" l="1"/>
  <c r="A132" i="78"/>
  <c r="A86" i="78"/>
  <c r="CY27" i="53" l="1"/>
  <c r="CY37" i="53"/>
  <c r="CY39" i="53"/>
  <c r="CY41" i="53"/>
  <c r="CY43" i="53"/>
  <c r="CY45" i="53"/>
  <c r="CY47" i="53"/>
  <c r="G4" i="53"/>
  <c r="I4" i="53" s="1"/>
  <c r="K4" i="53" s="1"/>
  <c r="M4" i="53" s="1"/>
  <c r="O4" i="53" s="1"/>
  <c r="Q4" i="53" s="1"/>
  <c r="S4" i="53" s="1"/>
  <c r="U4" i="53" s="1"/>
  <c r="W4" i="53" s="1"/>
  <c r="Y4" i="53" s="1"/>
  <c r="AA4" i="53" s="1"/>
  <c r="AC4" i="53" s="1"/>
  <c r="AE4" i="53" s="1"/>
  <c r="AG4" i="53" s="1"/>
  <c r="AI4" i="53" s="1"/>
  <c r="AK4" i="53" s="1"/>
  <c r="AM4" i="53" s="1"/>
  <c r="AO4" i="53" s="1"/>
  <c r="AQ4" i="53" s="1"/>
  <c r="AS4" i="53" s="1"/>
  <c r="AU4" i="53" s="1"/>
  <c r="AW4" i="53" s="1"/>
  <c r="AY4" i="53" s="1"/>
  <c r="BA4" i="53" s="1"/>
  <c r="BC4" i="53" s="1"/>
  <c r="BE4" i="53" s="1"/>
  <c r="BG4" i="53" s="1"/>
  <c r="BI4" i="53" s="1"/>
  <c r="BK4" i="53" s="1"/>
  <c r="BM4" i="53" s="1"/>
  <c r="BO4" i="53" s="1"/>
  <c r="BQ4" i="53" s="1"/>
  <c r="BS4" i="53" l="1"/>
  <c r="BU4" i="53" s="1"/>
  <c r="BW4" i="53" s="1"/>
  <c r="A224" i="78" l="1"/>
  <c r="A225" i="78"/>
  <c r="A226" i="78"/>
  <c r="A221" i="78"/>
  <c r="A220" i="78"/>
  <c r="A222" i="78"/>
  <c r="A223" i="78"/>
  <c r="A17" i="78" l="1"/>
  <c r="A21" i="78"/>
  <c r="A13" i="78"/>
  <c r="A12" i="78"/>
  <c r="A14" i="78"/>
  <c r="A207" i="78" l="1"/>
  <c r="A206" i="78"/>
  <c r="A135" i="78"/>
  <c r="A106" i="78" l="1"/>
  <c r="A118" i="78"/>
  <c r="A108" i="78"/>
  <c r="A107" i="78"/>
  <c r="A115" i="78"/>
  <c r="A114" i="78"/>
  <c r="A109" i="78"/>
  <c r="A105" i="78" l="1"/>
  <c r="A102" i="78"/>
  <c r="A101" i="78"/>
  <c r="A62" i="78" l="1"/>
  <c r="A63" i="78"/>
  <c r="A36" i="78"/>
  <c r="A35" i="78"/>
  <c r="A34" i="78"/>
  <c r="A32" i="78"/>
  <c r="A30" i="78"/>
  <c r="A51" i="78"/>
  <c r="A50" i="78"/>
  <c r="A49" i="78"/>
  <c r="A137" i="78"/>
  <c r="A56" i="78"/>
  <c r="A48" i="78"/>
  <c r="A60" i="78"/>
  <c r="A70" i="78"/>
  <c r="A69" i="78"/>
  <c r="A193" i="78" l="1"/>
  <c r="A192" i="78"/>
  <c r="A189" i="78"/>
  <c r="A187" i="78"/>
  <c r="A186" i="78"/>
  <c r="A185" i="78"/>
  <c r="A182" i="78"/>
  <c r="A181" i="78"/>
  <c r="A180" i="78"/>
  <c r="A179" i="78"/>
  <c r="A178" i="78"/>
  <c r="A196" i="78"/>
  <c r="A195" i="78"/>
  <c r="A194" i="78"/>
  <c r="A184" i="78"/>
  <c r="A183" i="78"/>
  <c r="A197" i="78"/>
  <c r="A199" i="78"/>
  <c r="A200" i="78"/>
  <c r="A202" i="78"/>
  <c r="A204" i="78"/>
  <c r="A177" i="78"/>
  <c r="A66" i="78"/>
  <c r="A40" i="78" l="1"/>
  <c r="A41" i="78"/>
  <c r="A44" i="78"/>
  <c r="A45" i="78"/>
  <c r="A46" i="78"/>
  <c r="A47" i="78"/>
  <c r="A52" i="78"/>
  <c r="A53" i="78"/>
  <c r="A54" i="78"/>
  <c r="A55" i="78"/>
  <c r="A38" i="78"/>
  <c r="A161" i="78"/>
  <c r="A159" i="78"/>
  <c r="A144" i="78"/>
  <c r="A143" i="78"/>
  <c r="A147" i="78"/>
  <c r="A145" i="78"/>
  <c r="A142" i="78"/>
  <c r="A151" i="78"/>
  <c r="A150" i="78"/>
  <c r="A149" i="78"/>
  <c r="A148" i="78"/>
  <c r="A140" i="78"/>
  <c r="A25" i="78" l="1"/>
  <c r="A90" i="78"/>
  <c r="A95" i="78"/>
  <c r="A96" i="78"/>
  <c r="A97" i="78"/>
  <c r="A98" i="78"/>
  <c r="A84" i="78"/>
  <c r="A131" i="78"/>
  <c r="A129" i="78"/>
  <c r="A128" i="78"/>
  <c r="A127" i="78"/>
  <c r="A123" i="78"/>
  <c r="A121" i="78" l="1"/>
  <c r="A122" i="78"/>
  <c r="A117" i="78"/>
  <c r="CY25" i="53" l="1"/>
  <c r="CA4" i="53"/>
  <c r="CC4" i="53" s="1"/>
  <c r="CE4" i="53" s="1"/>
  <c r="CG4" i="53" s="1"/>
  <c r="CI4" i="53" s="1"/>
  <c r="CK4" i="53" s="1"/>
  <c r="CM4" i="53" s="1"/>
  <c r="CO4" i="53" s="1"/>
  <c r="CQ4" i="53" s="1"/>
  <c r="CS4" i="53" s="1"/>
  <c r="CU4" i="53" s="1"/>
  <c r="CY17" i="53" l="1"/>
  <c r="CY19" i="53"/>
  <c r="CY9" i="53"/>
  <c r="CY11" i="53"/>
  <c r="CY13" i="53"/>
  <c r="CY15" i="53"/>
  <c r="CY21" i="53"/>
  <c r="CY23" i="53"/>
  <c r="CY50" i="53"/>
  <c r="A28" i="78" l="1"/>
  <c r="A33" i="78" l="1"/>
  <c r="A27" i="78"/>
  <c r="A67" i="78" l="1"/>
  <c r="A58" i="78"/>
  <c r="A59" i="78"/>
  <c r="A61" i="78"/>
  <c r="A68" i="78"/>
  <c r="A31" i="78"/>
  <c r="A80" i="78" l="1"/>
  <c r="A29" i="78" l="1"/>
  <c r="A10" i="78" l="1"/>
  <c r="A11" i="78"/>
  <c r="A6" i="78" l="1"/>
  <c r="A8" i="78"/>
  <c r="A9" i="78"/>
  <c r="A16" i="78"/>
  <c r="A18" i="78"/>
  <c r="A19" i="78"/>
  <c r="A20" i="78"/>
  <c r="A24" i="78"/>
  <c r="A212" i="78"/>
  <c r="A213" i="78"/>
  <c r="A215" i="78"/>
  <c r="A216" i="78"/>
  <c r="B10" i="53" l="1"/>
  <c r="B12" i="53"/>
  <c r="B14" i="53"/>
  <c r="B16" i="53"/>
  <c r="B18" i="53"/>
  <c r="B20" i="53"/>
  <c r="J44" i="81" l="1"/>
  <c r="A157" i="78"/>
  <c r="A156" i="78"/>
  <c r="A155" i="78"/>
  <c r="B24" i="53" l="1"/>
  <c r="B22" i="53"/>
  <c r="B26" i="53"/>
  <c r="K112" i="78"/>
  <c r="K111" i="78"/>
  <c r="K202" i="78"/>
  <c r="K215" i="78"/>
  <c r="K184" i="78"/>
  <c r="K200" i="78"/>
  <c r="K221" i="78"/>
  <c r="K196" i="78"/>
  <c r="K225" i="78"/>
  <c r="K224" i="78"/>
  <c r="K222" i="78"/>
  <c r="K156" i="78"/>
  <c r="K12" i="78"/>
  <c r="K187" i="78"/>
  <c r="K180" i="78"/>
  <c r="K226" i="78" l="1"/>
  <c r="K92" i="78"/>
  <c r="K85" i="78"/>
  <c r="K199" i="78"/>
  <c r="K175" i="78"/>
  <c r="K194" i="78"/>
  <c r="K170" i="78"/>
  <c r="K197" i="78"/>
  <c r="K155" i="78"/>
  <c r="K14" i="78"/>
  <c r="K204" i="78"/>
  <c r="K179" i="78"/>
  <c r="K185" i="78"/>
  <c r="K192" i="78"/>
  <c r="K195" i="78"/>
  <c r="K193" i="78"/>
  <c r="K186" i="78"/>
  <c r="K189" i="78"/>
  <c r="K183" i="78"/>
  <c r="K182" i="78"/>
  <c r="K181" i="78"/>
  <c r="K178" i="78"/>
  <c r="K177" i="78"/>
  <c r="K174" i="78"/>
  <c r="K173" i="78"/>
  <c r="K172" i="78"/>
  <c r="K171" i="78"/>
  <c r="K169" i="78"/>
  <c r="K168" i="78"/>
  <c r="K167" i="78"/>
  <c r="K166" i="78"/>
  <c r="K165" i="78"/>
  <c r="K163" i="78"/>
  <c r="K161" i="78"/>
  <c r="K96" i="78"/>
  <c r="K49" i="78"/>
  <c r="K80" i="78"/>
  <c r="K9" i="78"/>
  <c r="K95" i="78"/>
  <c r="K105" i="78"/>
  <c r="K56" i="78"/>
  <c r="K147" i="78"/>
  <c r="K38" i="78"/>
  <c r="K50" i="78"/>
  <c r="K145" i="78"/>
  <c r="K101" i="78"/>
  <c r="K16" i="78"/>
  <c r="K143" i="78"/>
  <c r="K33" i="78"/>
  <c r="K29" i="78"/>
  <c r="K68" i="78"/>
  <c r="K45" i="78"/>
  <c r="K52" i="78"/>
  <c r="K117" i="78"/>
  <c r="K144" i="78"/>
  <c r="K98" i="78"/>
  <c r="K36" i="78"/>
  <c r="K159" i="78"/>
  <c r="K150" i="78"/>
  <c r="K47" i="78"/>
  <c r="K151" i="78"/>
  <c r="K76" i="78"/>
  <c r="K142" i="78"/>
  <c r="K19" i="78"/>
  <c r="K84" i="78"/>
  <c r="K129" i="78"/>
  <c r="K216" i="78"/>
  <c r="K214" i="78" s="1"/>
  <c r="K10" i="78"/>
  <c r="K25" i="78"/>
  <c r="K140" i="78"/>
  <c r="K121" i="78"/>
  <c r="K20" i="78"/>
  <c r="K59" i="78"/>
  <c r="K54" i="78"/>
  <c r="K34" i="78"/>
  <c r="K90" i="78"/>
  <c r="K213" i="78"/>
  <c r="K67" i="78"/>
  <c r="K71" i="78"/>
  <c r="K115" i="78"/>
  <c r="K128" i="78"/>
  <c r="K62" i="78"/>
  <c r="K109" i="78"/>
  <c r="K207" i="78"/>
  <c r="K149" i="78"/>
  <c r="K108" i="78"/>
  <c r="K212" i="78"/>
  <c r="K122" i="78"/>
  <c r="K48" i="78"/>
  <c r="K78" i="78"/>
  <c r="K114" i="78"/>
  <c r="K206" i="78"/>
  <c r="K24" i="78"/>
  <c r="K46" i="78"/>
  <c r="K40" i="78"/>
  <c r="K118" i="78"/>
  <c r="K53" i="78"/>
  <c r="K135" i="78"/>
  <c r="K148" i="78"/>
  <c r="K58" i="78"/>
  <c r="K35" i="78"/>
  <c r="K61" i="78"/>
  <c r="K97" i="78"/>
  <c r="K157" i="78"/>
  <c r="K27" i="78"/>
  <c r="K75" i="78"/>
  <c r="K102" i="78"/>
  <c r="K107" i="78"/>
  <c r="K55" i="78"/>
  <c r="K41" i="78"/>
  <c r="K44" i="78"/>
  <c r="K11" i="78"/>
  <c r="K127" i="78"/>
  <c r="K123" i="78"/>
  <c r="K74" i="78"/>
  <c r="K51" i="78"/>
  <c r="K18" i="78"/>
  <c r="K164" i="78"/>
  <c r="K73" i="78"/>
  <c r="K210" i="78"/>
  <c r="K28" i="78"/>
  <c r="K131" i="78"/>
  <c r="K8" i="78"/>
  <c r="K32" i="78"/>
  <c r="K31" i="78"/>
  <c r="K162" i="78" l="1"/>
  <c r="K126" i="78"/>
  <c r="K154" i="78"/>
  <c r="K211" i="78"/>
  <c r="K134" i="78"/>
  <c r="K23" i="78"/>
  <c r="J39" i="81"/>
  <c r="K77" i="78"/>
  <c r="K72" i="78"/>
  <c r="K30" i="78" l="1"/>
  <c r="K26" i="78" s="1"/>
  <c r="K63" i="78"/>
  <c r="K137" i="78"/>
  <c r="K60" i="78"/>
  <c r="K69" i="78"/>
  <c r="K70" i="78"/>
  <c r="K66" i="78"/>
  <c r="G40" i="81" l="1"/>
  <c r="J40" i="81" s="1"/>
  <c r="J38" i="81"/>
  <c r="K6" i="78"/>
  <c r="K136" i="78"/>
  <c r="K218" i="78" l="1"/>
  <c r="K217" i="78" s="1"/>
  <c r="K5" i="78"/>
  <c r="J43" i="81"/>
  <c r="G45" i="81"/>
  <c r="J45" i="81" s="1"/>
  <c r="K110" i="78"/>
  <c r="K208" i="78"/>
  <c r="K91" i="78"/>
  <c r="K125" i="78"/>
  <c r="K64" i="78"/>
  <c r="K43" i="78"/>
  <c r="K201" i="78"/>
  <c r="K191" i="78"/>
  <c r="K188" i="78"/>
  <c r="K146" i="78"/>
  <c r="K88" i="78"/>
  <c r="K81" i="78"/>
  <c r="K79" i="78" s="1"/>
  <c r="K104" i="78"/>
  <c r="K124" i="78"/>
  <c r="K93" i="78"/>
  <c r="K220" i="78"/>
  <c r="K21" i="78"/>
  <c r="K106" i="78"/>
  <c r="K89" i="78" l="1"/>
  <c r="K223" i="78"/>
  <c r="K219" i="78" s="1"/>
  <c r="K120" i="78"/>
  <c r="K153" i="78"/>
  <c r="K133" i="78"/>
  <c r="K87" i="78"/>
  <c r="K113" i="78"/>
  <c r="K209" i="78"/>
  <c r="K99" i="78"/>
  <c r="K94" i="78" s="1"/>
  <c r="K65" i="78"/>
  <c r="K57" i="78" s="1"/>
  <c r="K42" i="78"/>
  <c r="K203" i="78"/>
  <c r="K198" i="78"/>
  <c r="K190" i="78"/>
  <c r="K160" i="78"/>
  <c r="K158" i="78" s="1"/>
  <c r="K141" i="78"/>
  <c r="K139" i="78" s="1"/>
  <c r="K39" i="78"/>
  <c r="K103" i="78"/>
  <c r="K119" i="78"/>
  <c r="K116" i="78" s="1"/>
  <c r="K86" i="78"/>
  <c r="K132" i="78"/>
  <c r="K17" i="78"/>
  <c r="K15" i="78" s="1"/>
  <c r="K13" i="78"/>
  <c r="K7" i="78" s="1"/>
  <c r="K83" i="78" l="1"/>
  <c r="K100" i="78"/>
  <c r="K176" i="78"/>
  <c r="K37" i="78"/>
  <c r="K130" i="78"/>
  <c r="K152" i="78"/>
  <c r="K205" i="78"/>
  <c r="K138" i="78" l="1"/>
  <c r="K22" i="78"/>
  <c r="K82" i="78"/>
  <c r="CW53" i="53" l="1"/>
  <c r="C21" i="81"/>
  <c r="C24" i="81" s="1"/>
  <c r="C31" i="81" s="1"/>
  <c r="J229" i="78" s="1"/>
  <c r="H224" i="78" l="1"/>
  <c r="H220" i="78"/>
  <c r="H213" i="78"/>
  <c r="H208" i="78"/>
  <c r="H203" i="78"/>
  <c r="H199" i="78"/>
  <c r="H195" i="78"/>
  <c r="H191" i="78"/>
  <c r="H187" i="78"/>
  <c r="H183" i="78"/>
  <c r="H179" i="78"/>
  <c r="H174" i="78"/>
  <c r="H170" i="78"/>
  <c r="H166" i="78"/>
  <c r="H161" i="78"/>
  <c r="H156" i="78"/>
  <c r="H150" i="78"/>
  <c r="H146" i="78"/>
  <c r="H142" i="78"/>
  <c r="H135" i="78"/>
  <c r="H129" i="78"/>
  <c r="H124" i="78"/>
  <c r="H119" i="78"/>
  <c r="H114" i="78"/>
  <c r="H110" i="78"/>
  <c r="H106" i="78"/>
  <c r="H102" i="78"/>
  <c r="H97" i="78"/>
  <c r="H92" i="78"/>
  <c r="H87" i="78"/>
  <c r="H81" i="78"/>
  <c r="H76" i="78"/>
  <c r="H72" i="78"/>
  <c r="H68" i="78"/>
  <c r="H64" i="78"/>
  <c r="H60" i="78"/>
  <c r="H55" i="78"/>
  <c r="H51" i="78"/>
  <c r="H47" i="78"/>
  <c r="H43" i="78"/>
  <c r="H39" i="78"/>
  <c r="H34" i="78"/>
  <c r="H30" i="78"/>
  <c r="H25" i="78"/>
  <c r="H19" i="78"/>
  <c r="H14" i="78"/>
  <c r="H10" i="78"/>
  <c r="H226" i="78"/>
  <c r="H222" i="78"/>
  <c r="H216" i="78"/>
  <c r="H210" i="78"/>
  <c r="H206" i="78"/>
  <c r="H201" i="78"/>
  <c r="H197" i="78"/>
  <c r="H193" i="78"/>
  <c r="H189" i="78"/>
  <c r="H185" i="78"/>
  <c r="H181" i="78"/>
  <c r="H177" i="78"/>
  <c r="H172" i="78"/>
  <c r="H168" i="78"/>
  <c r="H164" i="78"/>
  <c r="H159" i="78"/>
  <c r="H153" i="78"/>
  <c r="H148" i="78"/>
  <c r="H144" i="78"/>
  <c r="H140" i="78"/>
  <c r="H132" i="78"/>
  <c r="H127" i="78"/>
  <c r="H122" i="78"/>
  <c r="H117" i="78"/>
  <c r="H112" i="78"/>
  <c r="H108" i="78"/>
  <c r="H104" i="78"/>
  <c r="H99" i="78"/>
  <c r="H95" i="78"/>
  <c r="H90" i="78"/>
  <c r="H85" i="78"/>
  <c r="H78" i="78"/>
  <c r="H74" i="78"/>
  <c r="H70" i="78"/>
  <c r="H66" i="78"/>
  <c r="H62" i="78"/>
  <c r="H58" i="78"/>
  <c r="H53" i="78"/>
  <c r="H49" i="78"/>
  <c r="H131" i="78"/>
  <c r="H65" i="78"/>
  <c r="H48" i="78"/>
  <c r="H40" i="78"/>
  <c r="H31" i="78"/>
  <c r="H20" i="78"/>
  <c r="H11" i="78"/>
  <c r="H225" i="78"/>
  <c r="H221" i="78"/>
  <c r="H215" i="78"/>
  <c r="H209" i="78"/>
  <c r="H204" i="78"/>
  <c r="H200" i="78"/>
  <c r="H196" i="78"/>
  <c r="H192" i="78"/>
  <c r="H188" i="78"/>
  <c r="H184" i="78"/>
  <c r="H180" i="78"/>
  <c r="H175" i="78"/>
  <c r="H171" i="78"/>
  <c r="H167" i="78"/>
  <c r="H163" i="78"/>
  <c r="H157" i="78"/>
  <c r="H151" i="78"/>
  <c r="H147" i="78"/>
  <c r="H143" i="78"/>
  <c r="H137" i="78"/>
  <c r="H125" i="78"/>
  <c r="H121" i="78"/>
  <c r="H115" i="78"/>
  <c r="H111" i="78"/>
  <c r="H107" i="78"/>
  <c r="H103" i="78"/>
  <c r="H98" i="78"/>
  <c r="H93" i="78"/>
  <c r="H88" i="78"/>
  <c r="H84" i="78"/>
  <c r="H77" i="78"/>
  <c r="H73" i="78"/>
  <c r="H69" i="78"/>
  <c r="H61" i="78"/>
  <c r="H56" i="78"/>
  <c r="H52" i="78"/>
  <c r="H44" i="78"/>
  <c r="H35" i="78"/>
  <c r="H27" i="78"/>
  <c r="H16" i="78"/>
  <c r="H28" i="78"/>
  <c r="H13" i="78"/>
  <c r="H198" i="78"/>
  <c r="H105" i="78"/>
  <c r="H45" i="78"/>
  <c r="H202" i="78"/>
  <c r="H128" i="78"/>
  <c r="H91" i="78"/>
  <c r="H38" i="78"/>
  <c r="H9" i="78"/>
  <c r="H218" i="78"/>
  <c r="H165" i="78"/>
  <c r="H123" i="78"/>
  <c r="H50" i="78"/>
  <c r="H17" i="78"/>
  <c r="H207" i="78"/>
  <c r="H190" i="78"/>
  <c r="H173" i="78"/>
  <c r="H155" i="78"/>
  <c r="H133" i="78"/>
  <c r="H113" i="78"/>
  <c r="H96" i="78"/>
  <c r="H75" i="78"/>
  <c r="H59" i="78"/>
  <c r="H32" i="78"/>
  <c r="H42" i="78"/>
  <c r="H36" i="78"/>
  <c r="H8" i="78"/>
  <c r="H24" i="78"/>
  <c r="H182" i="78"/>
  <c r="H86" i="78"/>
  <c r="H186" i="78"/>
  <c r="H149" i="78"/>
  <c r="H54" i="78"/>
  <c r="H212" i="78"/>
  <c r="H194" i="78"/>
  <c r="H178" i="78"/>
  <c r="H160" i="78"/>
  <c r="H141" i="78"/>
  <c r="H118" i="78"/>
  <c r="H101" i="78"/>
  <c r="H80" i="78"/>
  <c r="H63" i="78"/>
  <c r="H46" i="78"/>
  <c r="H18" i="78"/>
  <c r="H41" i="78"/>
  <c r="H12" i="78"/>
  <c r="H145" i="78"/>
  <c r="H67" i="78"/>
  <c r="H29" i="78"/>
  <c r="H223" i="78"/>
  <c r="H169" i="78"/>
  <c r="H109" i="78"/>
  <c r="H71" i="78"/>
  <c r="H21" i="78"/>
  <c r="H33" i="78"/>
  <c r="J128" i="78"/>
  <c r="J165" i="78"/>
  <c r="J63" i="78"/>
  <c r="J223" i="78"/>
  <c r="C42" i="53" s="1"/>
  <c r="J48" i="78"/>
  <c r="J107" i="78"/>
  <c r="J167" i="78"/>
  <c r="J225" i="78"/>
  <c r="C46" i="53" s="1"/>
  <c r="J36" i="78"/>
  <c r="J95" i="78"/>
  <c r="J159" i="78"/>
  <c r="J216" i="78"/>
  <c r="J51" i="78"/>
  <c r="J106" i="78"/>
  <c r="J170" i="78"/>
  <c r="J224" i="78"/>
  <c r="C44" i="53" s="1"/>
  <c r="J59" i="78"/>
  <c r="J180" i="78"/>
  <c r="J108" i="78"/>
  <c r="J124" i="78"/>
  <c r="J60" i="78"/>
  <c r="J86" i="78"/>
  <c r="J75" i="78"/>
  <c r="J46" i="78"/>
  <c r="J125" i="78"/>
  <c r="J184" i="78"/>
  <c r="J53" i="78"/>
  <c r="J14" i="78"/>
  <c r="J129" i="78"/>
  <c r="J96" i="78"/>
  <c r="J42" i="78"/>
  <c r="J133" i="78"/>
  <c r="J77" i="78"/>
  <c r="J192" i="78"/>
  <c r="J62" i="78"/>
  <c r="J189" i="78"/>
  <c r="J76" i="78"/>
  <c r="J33" i="78"/>
  <c r="J173" i="78"/>
  <c r="J84" i="78"/>
  <c r="J196" i="78"/>
  <c r="J66" i="78"/>
  <c r="J30" i="78"/>
  <c r="J199" i="78"/>
  <c r="J215" i="78"/>
  <c r="J70" i="78"/>
  <c r="J197" i="78"/>
  <c r="J87" i="78"/>
  <c r="J203" i="78"/>
  <c r="J109" i="78"/>
  <c r="J93" i="78"/>
  <c r="J74" i="78"/>
  <c r="J156" i="78"/>
  <c r="J43" i="78"/>
  <c r="J91" i="78"/>
  <c r="J32" i="78"/>
  <c r="J47" i="78"/>
  <c r="J202" i="78"/>
  <c r="J118" i="78"/>
  <c r="J212" i="78"/>
  <c r="J105" i="78"/>
  <c r="J52" i="78"/>
  <c r="J111" i="78"/>
  <c r="J171" i="78"/>
  <c r="J20" i="78"/>
  <c r="J41" i="78"/>
  <c r="J99" i="78"/>
  <c r="J164" i="78"/>
  <c r="J222" i="78"/>
  <c r="C40" i="53" s="1"/>
  <c r="J55" i="78"/>
  <c r="J110" i="78"/>
  <c r="J174" i="78"/>
  <c r="J155" i="78"/>
  <c r="J16" i="78"/>
  <c r="J140" i="78"/>
  <c r="J178" i="78"/>
  <c r="J18" i="78"/>
  <c r="J121" i="78"/>
  <c r="J49" i="78"/>
  <c r="J10" i="78"/>
  <c r="J183" i="78"/>
  <c r="J194" i="78"/>
  <c r="J65" i="78"/>
  <c r="J44" i="78"/>
  <c r="J112" i="78"/>
  <c r="J181" i="78"/>
  <c r="J68" i="78"/>
  <c r="J187" i="78"/>
  <c r="J119" i="78"/>
  <c r="J25" i="78"/>
  <c r="J143" i="78"/>
  <c r="J193" i="78"/>
  <c r="J146" i="78"/>
  <c r="J186" i="78"/>
  <c r="J204" i="78"/>
  <c r="J201" i="78"/>
  <c r="J54" i="78"/>
  <c r="J209" i="78"/>
  <c r="J148" i="78"/>
  <c r="J213" i="78"/>
  <c r="J103" i="78"/>
  <c r="J153" i="78"/>
  <c r="J152" i="78" s="1"/>
  <c r="J29" i="78"/>
  <c r="J160" i="78"/>
  <c r="J145" i="78"/>
  <c r="J56" i="78"/>
  <c r="J115" i="78"/>
  <c r="J175" i="78"/>
  <c r="J31" i="78"/>
  <c r="J45" i="78"/>
  <c r="J104" i="78"/>
  <c r="J168" i="78"/>
  <c r="J226" i="78"/>
  <c r="C48" i="53" s="1"/>
  <c r="J114" i="78"/>
  <c r="J179" i="78"/>
  <c r="J50" i="78"/>
  <c r="J61" i="78"/>
  <c r="J35" i="78"/>
  <c r="J172" i="78"/>
  <c r="J64" i="78"/>
  <c r="J198" i="78"/>
  <c r="J141" i="78"/>
  <c r="J137" i="78"/>
  <c r="J136" i="78" s="1"/>
  <c r="C18" i="53" s="1"/>
  <c r="J8" i="78"/>
  <c r="J122" i="78"/>
  <c r="J142" i="78"/>
  <c r="J195" i="78"/>
  <c r="J9" i="78"/>
  <c r="J12" i="78"/>
  <c r="J127" i="78"/>
  <c r="J81" i="78"/>
  <c r="J207" i="78"/>
  <c r="J21" i="78"/>
  <c r="J39" i="78"/>
  <c r="J97" i="78"/>
  <c r="J218" i="78"/>
  <c r="J90" i="78"/>
  <c r="J220" i="78"/>
  <c r="C36" i="53" s="1"/>
  <c r="J182" i="78"/>
  <c r="J13" i="78"/>
  <c r="J113" i="78"/>
  <c r="J101" i="78"/>
  <c r="J73" i="78"/>
  <c r="J131" i="78"/>
  <c r="J188" i="78"/>
  <c r="J69" i="78"/>
  <c r="J58" i="78"/>
  <c r="J117" i="78"/>
  <c r="J185" i="78"/>
  <c r="J19" i="78"/>
  <c r="J72" i="78"/>
  <c r="J135" i="78"/>
  <c r="J134" i="78" s="1"/>
  <c r="J191" i="78"/>
  <c r="J24" i="78"/>
  <c r="J85" i="78"/>
  <c r="J150" i="78"/>
  <c r="J80" i="78"/>
  <c r="J11" i="78"/>
  <c r="J151" i="78"/>
  <c r="J144" i="78"/>
  <c r="J208" i="78"/>
  <c r="J67" i="78"/>
  <c r="J27" i="78"/>
  <c r="J98" i="78"/>
  <c r="J28" i="78"/>
  <c r="J206" i="78"/>
  <c r="J166" i="78"/>
  <c r="J71" i="78"/>
  <c r="J149" i="78"/>
  <c r="J190" i="78"/>
  <c r="J38" i="78"/>
  <c r="J88" i="78"/>
  <c r="J147" i="78"/>
  <c r="J200" i="78"/>
  <c r="J17" i="78"/>
  <c r="J132" i="78"/>
  <c r="J34" i="78"/>
  <c r="J92" i="78"/>
  <c r="J177" i="78"/>
  <c r="J169" i="78"/>
  <c r="J157" i="78"/>
  <c r="J78" i="78"/>
  <c r="J161" i="78"/>
  <c r="J123" i="78"/>
  <c r="J40" i="78"/>
  <c r="J163" i="78"/>
  <c r="J221" i="78"/>
  <c r="C38" i="53" s="1"/>
  <c r="J210" i="78"/>
  <c r="J102" i="78"/>
  <c r="H6" i="78"/>
  <c r="J6" i="78"/>
  <c r="BF40" i="53" l="1"/>
  <c r="AJ40" i="53"/>
  <c r="L40" i="53"/>
  <c r="BV40" i="53"/>
  <c r="AF40" i="53"/>
  <c r="F40" i="53"/>
  <c r="BD40" i="53"/>
  <c r="AD40" i="53"/>
  <c r="AV40" i="53"/>
  <c r="R40" i="53"/>
  <c r="AT40" i="53"/>
  <c r="P40" i="53"/>
  <c r="BN40" i="53"/>
  <c r="J40" i="53"/>
  <c r="AN40" i="53"/>
  <c r="H40" i="53"/>
  <c r="AR40" i="53"/>
  <c r="N40" i="53"/>
  <c r="AP40" i="53"/>
  <c r="AH40" i="53"/>
  <c r="AB40" i="53"/>
  <c r="Z40" i="53"/>
  <c r="X40" i="53"/>
  <c r="V40" i="53"/>
  <c r="T40" i="53"/>
  <c r="BT40" i="53"/>
  <c r="AL40" i="53"/>
  <c r="BZ40" i="53"/>
  <c r="BB40" i="53"/>
  <c r="AZ40" i="53"/>
  <c r="AX40" i="53"/>
  <c r="CB40" i="53"/>
  <c r="BX40" i="53"/>
  <c r="BL40" i="53"/>
  <c r="BR40" i="53"/>
  <c r="BP40" i="53"/>
  <c r="BH40" i="53"/>
  <c r="BJ40" i="53"/>
  <c r="BX18" i="53"/>
  <c r="AZ18" i="53"/>
  <c r="AB18" i="53"/>
  <c r="BV18" i="53"/>
  <c r="AV18" i="53"/>
  <c r="V18" i="53"/>
  <c r="BJ18" i="53"/>
  <c r="AH18" i="53"/>
  <c r="F18" i="53"/>
  <c r="BH18" i="53"/>
  <c r="AF18" i="53"/>
  <c r="BF18" i="53"/>
  <c r="AD18" i="53"/>
  <c r="BD18" i="53"/>
  <c r="Z18" i="53"/>
  <c r="AL18" i="53"/>
  <c r="BT18" i="53"/>
  <c r="AJ18" i="53"/>
  <c r="BR18" i="53"/>
  <c r="X18" i="53"/>
  <c r="BP18" i="53"/>
  <c r="BN18" i="53"/>
  <c r="R18" i="53"/>
  <c r="BL18" i="53"/>
  <c r="P18" i="53"/>
  <c r="BB18" i="53"/>
  <c r="N18" i="53"/>
  <c r="AN18" i="53"/>
  <c r="T18" i="53"/>
  <c r="J18" i="53"/>
  <c r="H18" i="53"/>
  <c r="AX18" i="53"/>
  <c r="AT18" i="53"/>
  <c r="AR18" i="53"/>
  <c r="AP18" i="53"/>
  <c r="L18" i="53"/>
  <c r="BZ46" i="53"/>
  <c r="BB46" i="53"/>
  <c r="AD46" i="53"/>
  <c r="F46" i="53"/>
  <c r="CV46" i="53"/>
  <c r="BX46" i="53"/>
  <c r="AZ46" i="53"/>
  <c r="AB46" i="53"/>
  <c r="CN46" i="53"/>
  <c r="BL46" i="53"/>
  <c r="AJ46" i="53"/>
  <c r="H46" i="53"/>
  <c r="CL46" i="53"/>
  <c r="BJ46" i="53"/>
  <c r="AH46" i="53"/>
  <c r="CH46" i="53"/>
  <c r="AX46" i="53"/>
  <c r="R46" i="53"/>
  <c r="CF46" i="53"/>
  <c r="AV46" i="53"/>
  <c r="P46" i="53"/>
  <c r="CB46" i="53"/>
  <c r="L46" i="53"/>
  <c r="BV46" i="53"/>
  <c r="AP46" i="53"/>
  <c r="J46" i="53"/>
  <c r="CD46" i="53"/>
  <c r="AT46" i="53"/>
  <c r="N46" i="53"/>
  <c r="AR46" i="53"/>
  <c r="BR46" i="53"/>
  <c r="T46" i="53"/>
  <c r="BP46" i="53"/>
  <c r="BN46" i="53"/>
  <c r="BH46" i="53"/>
  <c r="BD46" i="53"/>
  <c r="CT46" i="53"/>
  <c r="AL46" i="53"/>
  <c r="BT46" i="53"/>
  <c r="V46" i="53"/>
  <c r="BF46" i="53"/>
  <c r="AN46" i="53"/>
  <c r="CJ46" i="53"/>
  <c r="AF46" i="53"/>
  <c r="CR46" i="53"/>
  <c r="CP46" i="53"/>
  <c r="Z46" i="53"/>
  <c r="X46" i="53"/>
  <c r="BH38" i="53"/>
  <c r="R38" i="53"/>
  <c r="AH38" i="53"/>
  <c r="H38" i="53"/>
  <c r="BX38" i="53"/>
  <c r="AF38" i="53"/>
  <c r="F38" i="53"/>
  <c r="J38" i="53"/>
  <c r="AB38" i="53"/>
  <c r="BD38" i="53"/>
  <c r="AJ38" i="53"/>
  <c r="AD38" i="53"/>
  <c r="BJ38" i="53"/>
  <c r="Z38" i="53"/>
  <c r="X38" i="53"/>
  <c r="BT38" i="53"/>
  <c r="N38" i="53"/>
  <c r="BL38" i="53"/>
  <c r="V38" i="53"/>
  <c r="T38" i="53"/>
  <c r="BV38" i="53"/>
  <c r="P38" i="53"/>
  <c r="BR38" i="53"/>
  <c r="BP38" i="53"/>
  <c r="BN38" i="53"/>
  <c r="L38" i="53"/>
  <c r="AR38" i="53"/>
  <c r="AT38" i="53"/>
  <c r="AV38" i="53"/>
  <c r="AP38" i="53"/>
  <c r="AL38" i="53"/>
  <c r="BF38" i="53"/>
  <c r="BB38" i="53"/>
  <c r="AN38" i="53"/>
  <c r="AX38" i="53"/>
  <c r="AZ38" i="53"/>
  <c r="BN36" i="53"/>
  <c r="V36" i="53"/>
  <c r="BB36" i="53"/>
  <c r="H36" i="53"/>
  <c r="AZ36" i="53"/>
  <c r="F36" i="53"/>
  <c r="Z36" i="53"/>
  <c r="BX36" i="53"/>
  <c r="BT36" i="53"/>
  <c r="R36" i="53"/>
  <c r="BV36" i="53"/>
  <c r="X36" i="53"/>
  <c r="T36" i="53"/>
  <c r="BR36" i="53"/>
  <c r="BH36" i="53"/>
  <c r="BF36" i="53"/>
  <c r="BD36" i="53"/>
  <c r="P36" i="53"/>
  <c r="L36" i="53"/>
  <c r="BJ36" i="53"/>
  <c r="AX36" i="53"/>
  <c r="N36" i="53"/>
  <c r="AL36" i="53"/>
  <c r="BP36" i="53"/>
  <c r="BL36" i="53"/>
  <c r="J36" i="53"/>
  <c r="AJ36" i="53"/>
  <c r="AV36" i="53"/>
  <c r="AT36" i="53"/>
  <c r="AH36" i="53"/>
  <c r="AD36" i="53"/>
  <c r="AN36" i="53"/>
  <c r="AP36" i="53"/>
  <c r="AB36" i="53"/>
  <c r="AR36" i="53"/>
  <c r="AF36" i="53"/>
  <c r="CD48" i="53"/>
  <c r="BB48" i="53"/>
  <c r="AD48" i="53"/>
  <c r="F48" i="53"/>
  <c r="BX48" i="53"/>
  <c r="AZ48" i="53"/>
  <c r="AB48" i="53"/>
  <c r="CJ48" i="53"/>
  <c r="BD48" i="53"/>
  <c r="X48" i="53"/>
  <c r="CH48" i="53"/>
  <c r="AX48" i="53"/>
  <c r="V48" i="53"/>
  <c r="CT48" i="53"/>
  <c r="BJ48" i="53"/>
  <c r="Z48" i="53"/>
  <c r="CR48" i="53"/>
  <c r="BH48" i="53"/>
  <c r="T48" i="53"/>
  <c r="CN48" i="53"/>
  <c r="P48" i="53"/>
  <c r="CL48" i="53"/>
  <c r="AT48" i="53"/>
  <c r="N48" i="53"/>
  <c r="CP48" i="53"/>
  <c r="BF48" i="53"/>
  <c r="R48" i="53"/>
  <c r="AV48" i="53"/>
  <c r="AL48" i="53"/>
  <c r="CV48" i="53"/>
  <c r="AJ48" i="53"/>
  <c r="CF48" i="53"/>
  <c r="AH48" i="53"/>
  <c r="BV48" i="53"/>
  <c r="AF48" i="53"/>
  <c r="J48" i="53"/>
  <c r="AN48" i="53"/>
  <c r="BT48" i="53"/>
  <c r="L48" i="53"/>
  <c r="BR48" i="53"/>
  <c r="BP48" i="53"/>
  <c r="H48" i="53"/>
  <c r="BN48" i="53"/>
  <c r="BL48" i="53"/>
  <c r="AR48" i="53"/>
  <c r="AP48" i="53"/>
  <c r="BH44" i="53"/>
  <c r="AN44" i="53"/>
  <c r="P44" i="53"/>
  <c r="AL44" i="53"/>
  <c r="N44" i="53"/>
  <c r="AH44" i="53"/>
  <c r="F44" i="53"/>
  <c r="AF44" i="53"/>
  <c r="AT44" i="53"/>
  <c r="J44" i="53"/>
  <c r="AR44" i="53"/>
  <c r="H44" i="53"/>
  <c r="AD44" i="53"/>
  <c r="CF44" i="53"/>
  <c r="AP44" i="53"/>
  <c r="AJ44" i="53"/>
  <c r="R44" i="53"/>
  <c r="L44" i="53"/>
  <c r="BB44" i="53"/>
  <c r="CR44" i="53"/>
  <c r="AB44" i="53"/>
  <c r="T44" i="53"/>
  <c r="BT44" i="53"/>
  <c r="AV44" i="53"/>
  <c r="Z44" i="53"/>
  <c r="X44" i="53"/>
  <c r="V44" i="53"/>
  <c r="CB44" i="53"/>
  <c r="BX44" i="53"/>
  <c r="BL44" i="53"/>
  <c r="CV44" i="53"/>
  <c r="BD44" i="53"/>
  <c r="BJ44" i="53"/>
  <c r="BP44" i="53"/>
  <c r="BZ44" i="53"/>
  <c r="CJ44" i="53"/>
  <c r="BR44" i="53"/>
  <c r="CN44" i="53"/>
  <c r="BN44" i="53"/>
  <c r="BF44" i="53"/>
  <c r="AZ44" i="53"/>
  <c r="CL44" i="53"/>
  <c r="CT44" i="53"/>
  <c r="AX44" i="53"/>
  <c r="CD44" i="53"/>
  <c r="CP44" i="53"/>
  <c r="CH44" i="53"/>
  <c r="BV44" i="53"/>
  <c r="BR42" i="53"/>
  <c r="AT42" i="53"/>
  <c r="V42" i="53"/>
  <c r="BP42" i="53"/>
  <c r="AR42" i="53"/>
  <c r="T42" i="53"/>
  <c r="CD42" i="53"/>
  <c r="BD42" i="53"/>
  <c r="AB42" i="53"/>
  <c r="BB42" i="53"/>
  <c r="Z42" i="53"/>
  <c r="AZ42" i="53"/>
  <c r="P42" i="53"/>
  <c r="AX42" i="53"/>
  <c r="N42" i="53"/>
  <c r="CT42" i="53"/>
  <c r="AP42" i="53"/>
  <c r="BX42" i="53"/>
  <c r="AN42" i="53"/>
  <c r="AV42" i="53"/>
  <c r="L42" i="53"/>
  <c r="J42" i="53"/>
  <c r="H42" i="53"/>
  <c r="AH42" i="53"/>
  <c r="AF42" i="53"/>
  <c r="AD42" i="53"/>
  <c r="BV42" i="53"/>
  <c r="X42" i="53"/>
  <c r="BN42" i="53"/>
  <c r="F42" i="53"/>
  <c r="BJ42" i="53"/>
  <c r="AJ42" i="53"/>
  <c r="BT42" i="53"/>
  <c r="R42" i="53"/>
  <c r="BL42" i="53"/>
  <c r="CH42" i="53"/>
  <c r="CH52" i="53" s="1"/>
  <c r="BH42" i="53"/>
  <c r="BF42" i="53"/>
  <c r="AL42" i="53"/>
  <c r="CB42" i="53"/>
  <c r="CN42" i="53"/>
  <c r="CL42" i="53"/>
  <c r="CV42" i="53"/>
  <c r="CR42" i="53"/>
  <c r="BZ42" i="53"/>
  <c r="CJ42" i="53"/>
  <c r="CF42" i="53"/>
  <c r="CP42" i="53"/>
  <c r="CP52" i="53" s="1"/>
  <c r="J211" i="78"/>
  <c r="C24" i="53" s="1"/>
  <c r="J217" i="78"/>
  <c r="C28" i="53"/>
  <c r="C34" i="53"/>
  <c r="C32" i="53"/>
  <c r="C30" i="53"/>
  <c r="J23" i="78"/>
  <c r="J15" i="78"/>
  <c r="C12" i="53" s="1"/>
  <c r="J130" i="78"/>
  <c r="J37" i="78"/>
  <c r="J79" i="78"/>
  <c r="J214" i="78"/>
  <c r="C26" i="53" s="1"/>
  <c r="J57" i="78"/>
  <c r="J139" i="78"/>
  <c r="J154" i="78"/>
  <c r="J205" i="78"/>
  <c r="C22" i="53" s="1"/>
  <c r="J26" i="78"/>
  <c r="J83" i="78"/>
  <c r="J158" i="78"/>
  <c r="J162" i="78"/>
  <c r="J219" i="78"/>
  <c r="J120" i="78"/>
  <c r="J94" i="78"/>
  <c r="J176" i="78"/>
  <c r="J126" i="78"/>
  <c r="J89" i="78"/>
  <c r="J116" i="78"/>
  <c r="J100" i="78"/>
  <c r="J7" i="78"/>
  <c r="C10" i="53" s="1"/>
  <c r="J5" i="78"/>
  <c r="C8" i="53" s="1"/>
  <c r="CP7" i="53" l="1"/>
  <c r="BX12" i="53"/>
  <c r="AZ12" i="53"/>
  <c r="AB12" i="53"/>
  <c r="BD12" i="53"/>
  <c r="AD12" i="53"/>
  <c r="AV12" i="53"/>
  <c r="T12" i="53"/>
  <c r="BV12" i="53"/>
  <c r="AT12" i="53"/>
  <c r="R12" i="53"/>
  <c r="BT12" i="53"/>
  <c r="AR12" i="53"/>
  <c r="P12" i="53"/>
  <c r="BR12" i="53"/>
  <c r="AP12" i="53"/>
  <c r="N12" i="53"/>
  <c r="AJ12" i="53"/>
  <c r="AH12" i="53"/>
  <c r="BP12" i="53"/>
  <c r="BN12" i="53"/>
  <c r="Z12" i="53"/>
  <c r="BL12" i="53"/>
  <c r="X12" i="53"/>
  <c r="BJ12" i="53"/>
  <c r="V12" i="53"/>
  <c r="BH12" i="53"/>
  <c r="L12" i="53"/>
  <c r="AL12" i="53"/>
  <c r="AF12" i="53"/>
  <c r="BF12" i="53"/>
  <c r="BB12" i="53"/>
  <c r="AX12" i="53"/>
  <c r="AN12" i="53"/>
  <c r="J12" i="53"/>
  <c r="H12" i="53"/>
  <c r="F12" i="53"/>
  <c r="CL52" i="53"/>
  <c r="BX26" i="53"/>
  <c r="AZ26" i="53"/>
  <c r="AB26" i="53"/>
  <c r="BV26" i="53"/>
  <c r="AV26" i="53"/>
  <c r="V26" i="53"/>
  <c r="BT26" i="53"/>
  <c r="AT26" i="53"/>
  <c r="T26" i="53"/>
  <c r="BL26" i="53"/>
  <c r="AH26" i="53"/>
  <c r="BJ26" i="53"/>
  <c r="AF26" i="53"/>
  <c r="BF26" i="53"/>
  <c r="Z26" i="53"/>
  <c r="BD26" i="53"/>
  <c r="X26" i="53"/>
  <c r="BH26" i="53"/>
  <c r="AD26" i="53"/>
  <c r="AJ26" i="53"/>
  <c r="R26" i="53"/>
  <c r="P26" i="53"/>
  <c r="BR26" i="53"/>
  <c r="L26" i="53"/>
  <c r="BN26" i="53"/>
  <c r="J26" i="53"/>
  <c r="F26" i="53"/>
  <c r="AL26" i="53"/>
  <c r="N26" i="53"/>
  <c r="BP26" i="53"/>
  <c r="BB26" i="53"/>
  <c r="H26" i="53"/>
  <c r="AX26" i="53"/>
  <c r="AN26" i="53"/>
  <c r="AR26" i="53"/>
  <c r="AP26" i="53"/>
  <c r="CH7" i="53"/>
  <c r="CD52" i="53"/>
  <c r="BN30" i="53"/>
  <c r="AP30" i="53"/>
  <c r="BR30" i="53"/>
  <c r="AR30" i="53"/>
  <c r="BP30" i="53"/>
  <c r="AN30" i="53"/>
  <c r="BL30" i="53"/>
  <c r="BF30" i="53"/>
  <c r="BJ30" i="53"/>
  <c r="BD30" i="53"/>
  <c r="BB30" i="53"/>
  <c r="AZ30" i="53"/>
  <c r="AX30" i="53"/>
  <c r="CR30" i="53"/>
  <c r="AT30" i="53"/>
  <c r="BX30" i="53"/>
  <c r="BV30" i="53"/>
  <c r="BT30" i="53"/>
  <c r="CF30" i="53"/>
  <c r="BH30" i="53"/>
  <c r="AJ30" i="53"/>
  <c r="AV30" i="53"/>
  <c r="BX10" i="53"/>
  <c r="AZ10" i="53"/>
  <c r="AB10" i="53"/>
  <c r="BV10" i="53"/>
  <c r="AV10" i="53"/>
  <c r="V10" i="53"/>
  <c r="BL10" i="53"/>
  <c r="AJ10" i="53"/>
  <c r="H10" i="53"/>
  <c r="BJ10" i="53"/>
  <c r="AH10" i="53"/>
  <c r="F10" i="53"/>
  <c r="BH10" i="53"/>
  <c r="BF10" i="53"/>
  <c r="AD10" i="53"/>
  <c r="AF10" i="53"/>
  <c r="BP10" i="53"/>
  <c r="T10" i="53"/>
  <c r="BN10" i="53"/>
  <c r="R10" i="53"/>
  <c r="BD10" i="53"/>
  <c r="N10" i="53"/>
  <c r="AX10" i="53"/>
  <c r="L10" i="53"/>
  <c r="AT10" i="53"/>
  <c r="BR10" i="53"/>
  <c r="X10" i="53"/>
  <c r="P10" i="53"/>
  <c r="BB10" i="53"/>
  <c r="J10" i="53"/>
  <c r="AR10" i="53"/>
  <c r="AL10" i="53"/>
  <c r="Z10" i="53"/>
  <c r="BT10" i="53"/>
  <c r="AP10" i="53"/>
  <c r="AN10" i="53"/>
  <c r="BR32" i="53"/>
  <c r="AT32" i="53"/>
  <c r="CB32" i="53"/>
  <c r="CB52" i="53" s="1"/>
  <c r="AZ32" i="53"/>
  <c r="BX32" i="53"/>
  <c r="AX32" i="53"/>
  <c r="BF32" i="53"/>
  <c r="BD32" i="53"/>
  <c r="AV32" i="53"/>
  <c r="AR32" i="53"/>
  <c r="BB32" i="53"/>
  <c r="CN32" i="53"/>
  <c r="CN52" i="53" s="1"/>
  <c r="BL32" i="53"/>
  <c r="BJ32" i="53"/>
  <c r="BH32" i="53"/>
  <c r="AP32" i="53"/>
  <c r="BN32" i="53"/>
  <c r="AN32" i="53"/>
  <c r="BV32" i="53"/>
  <c r="BT32" i="53"/>
  <c r="BP32" i="53"/>
  <c r="BX22" i="53"/>
  <c r="AZ22" i="53"/>
  <c r="AB22" i="53"/>
  <c r="BJ22" i="53"/>
  <c r="AJ22" i="53"/>
  <c r="J22" i="53"/>
  <c r="BH22" i="53"/>
  <c r="AF22" i="53"/>
  <c r="BF22" i="53"/>
  <c r="AD22" i="53"/>
  <c r="Z22" i="53"/>
  <c r="X22" i="53"/>
  <c r="AX22" i="53"/>
  <c r="V22" i="53"/>
  <c r="BD22" i="53"/>
  <c r="BB22" i="53"/>
  <c r="BT22" i="53"/>
  <c r="T22" i="53"/>
  <c r="BR22" i="53"/>
  <c r="R22" i="53"/>
  <c r="BP22" i="53"/>
  <c r="P22" i="53"/>
  <c r="BN22" i="53"/>
  <c r="N22" i="53"/>
  <c r="L22" i="53"/>
  <c r="AV22" i="53"/>
  <c r="F22" i="53"/>
  <c r="AR22" i="53"/>
  <c r="BV22" i="53"/>
  <c r="AH22" i="53"/>
  <c r="BL22" i="53"/>
  <c r="H22" i="53"/>
  <c r="AT22" i="53"/>
  <c r="AP22" i="53"/>
  <c r="AN22" i="53"/>
  <c r="AL22" i="53"/>
  <c r="AZ34" i="53"/>
  <c r="BJ34" i="53"/>
  <c r="BH34" i="53"/>
  <c r="AT34" i="53"/>
  <c r="BV34" i="53"/>
  <c r="AR34" i="53"/>
  <c r="BR34" i="53"/>
  <c r="BP34" i="53"/>
  <c r="BT34" i="53"/>
  <c r="AP34" i="53"/>
  <c r="AN34" i="53"/>
  <c r="BN34" i="53"/>
  <c r="BL34" i="53"/>
  <c r="BF34" i="53"/>
  <c r="BD34" i="53"/>
  <c r="BB34" i="53"/>
  <c r="AX34" i="53"/>
  <c r="AV34" i="53"/>
  <c r="CV34" i="53"/>
  <c r="CV52" i="53" s="1"/>
  <c r="CJ34" i="53"/>
  <c r="CJ52" i="53" s="1"/>
  <c r="BX34" i="53"/>
  <c r="CT52" i="53"/>
  <c r="BZ52" i="53"/>
  <c r="CF28" i="53"/>
  <c r="CF52" i="53" s="1"/>
  <c r="AV28" i="53"/>
  <c r="X28" i="53"/>
  <c r="BH28" i="53"/>
  <c r="CR28" i="53"/>
  <c r="AJ28" i="53"/>
  <c r="BT28" i="53"/>
  <c r="BX24" i="53"/>
  <c r="AZ24" i="53"/>
  <c r="AB24" i="53"/>
  <c r="BP24" i="53"/>
  <c r="AP24" i="53"/>
  <c r="P24" i="53"/>
  <c r="BV24" i="53"/>
  <c r="AT24" i="53"/>
  <c r="R24" i="53"/>
  <c r="BT24" i="53"/>
  <c r="AR24" i="53"/>
  <c r="N24" i="53"/>
  <c r="L24" i="53"/>
  <c r="AL24" i="53"/>
  <c r="J24" i="53"/>
  <c r="BL24" i="53"/>
  <c r="AJ24" i="53"/>
  <c r="BR24" i="53"/>
  <c r="AN24" i="53"/>
  <c r="BN24" i="53"/>
  <c r="H24" i="53"/>
  <c r="BB24" i="53"/>
  <c r="AX24" i="53"/>
  <c r="AV24" i="53"/>
  <c r="AH24" i="53"/>
  <c r="AF24" i="53"/>
  <c r="AD24" i="53"/>
  <c r="Z24" i="53"/>
  <c r="BD24" i="53"/>
  <c r="BF24" i="53"/>
  <c r="BH24" i="53"/>
  <c r="X24" i="53"/>
  <c r="V24" i="53"/>
  <c r="T24" i="53"/>
  <c r="F24" i="53"/>
  <c r="BJ24" i="53"/>
  <c r="J22" i="78"/>
  <c r="C14" i="53" s="1"/>
  <c r="J138" i="78"/>
  <c r="C20" i="53" s="1"/>
  <c r="CX38" i="53"/>
  <c r="CY38" i="53" s="1"/>
  <c r="CX46" i="53"/>
  <c r="CY46" i="53" s="1"/>
  <c r="CX48" i="53"/>
  <c r="CY48" i="53" s="1"/>
  <c r="CX44" i="53"/>
  <c r="CY44" i="53" s="1"/>
  <c r="CX40" i="53"/>
  <c r="CY40" i="53" s="1"/>
  <c r="CX42" i="53"/>
  <c r="CY42" i="53" s="1"/>
  <c r="CX18" i="53"/>
  <c r="CY18" i="53" s="1"/>
  <c r="J82" i="78"/>
  <c r="C16" i="53" s="1"/>
  <c r="CX24" i="53" l="1"/>
  <c r="CY24" i="53" s="1"/>
  <c r="BZ7" i="53"/>
  <c r="CT7" i="53"/>
  <c r="CL7" i="53"/>
  <c r="BX20" i="53"/>
  <c r="AZ20" i="53"/>
  <c r="AB20" i="53"/>
  <c r="BD20" i="53"/>
  <c r="AD20" i="53"/>
  <c r="BV20" i="53"/>
  <c r="AT20" i="53"/>
  <c r="R20" i="53"/>
  <c r="BT20" i="53"/>
  <c r="AR20" i="53"/>
  <c r="P20" i="53"/>
  <c r="AP20" i="53"/>
  <c r="N20" i="53"/>
  <c r="BP20" i="53"/>
  <c r="AN20" i="53"/>
  <c r="BN20" i="53"/>
  <c r="BR20" i="53"/>
  <c r="L20" i="53"/>
  <c r="L8" i="53" s="1"/>
  <c r="AX20" i="53"/>
  <c r="F20" i="53"/>
  <c r="AV20" i="53"/>
  <c r="AL20" i="53"/>
  <c r="AJ20" i="53"/>
  <c r="AH20" i="53"/>
  <c r="AF20" i="53"/>
  <c r="BB20" i="53"/>
  <c r="H20" i="53"/>
  <c r="Z20" i="53"/>
  <c r="X20" i="53"/>
  <c r="X8" i="53" s="1"/>
  <c r="BH20" i="53"/>
  <c r="V20" i="53"/>
  <c r="T20" i="53"/>
  <c r="J20" i="53"/>
  <c r="BL20" i="53"/>
  <c r="BJ20" i="53"/>
  <c r="BF20" i="53"/>
  <c r="BX16" i="53"/>
  <c r="AZ16" i="53"/>
  <c r="AB16" i="53"/>
  <c r="BP16" i="53"/>
  <c r="AP16" i="53"/>
  <c r="P16" i="53"/>
  <c r="AV16" i="53"/>
  <c r="T16" i="53"/>
  <c r="BV16" i="53"/>
  <c r="AT16" i="53"/>
  <c r="R16" i="53"/>
  <c r="BT16" i="53"/>
  <c r="AR16" i="53"/>
  <c r="N16" i="53"/>
  <c r="BR16" i="53"/>
  <c r="AN16" i="53"/>
  <c r="L16" i="53"/>
  <c r="BJ16" i="53"/>
  <c r="X16" i="53"/>
  <c r="BH16" i="53"/>
  <c r="V16" i="53"/>
  <c r="BF16" i="53"/>
  <c r="J16" i="53"/>
  <c r="BD16" i="53"/>
  <c r="H16" i="53"/>
  <c r="F16" i="53"/>
  <c r="F8" i="53" s="1"/>
  <c r="AX16" i="53"/>
  <c r="AL16" i="53"/>
  <c r="BL16" i="53"/>
  <c r="Z16" i="53"/>
  <c r="BB16" i="53"/>
  <c r="AJ16" i="53"/>
  <c r="AH16" i="53"/>
  <c r="AF16" i="53"/>
  <c r="AD16" i="53"/>
  <c r="BN16" i="53"/>
  <c r="CB7" i="53"/>
  <c r="CR52" i="53"/>
  <c r="CN7" i="53"/>
  <c r="AN8" i="53"/>
  <c r="CD7" i="53"/>
  <c r="CF7" i="53"/>
  <c r="BX14" i="53"/>
  <c r="AZ14" i="53"/>
  <c r="AB14" i="53"/>
  <c r="BJ14" i="53"/>
  <c r="BJ8" i="53" s="1"/>
  <c r="AJ14" i="53"/>
  <c r="AJ8" i="53" s="1"/>
  <c r="J14" i="53"/>
  <c r="BL14" i="53"/>
  <c r="BL8" i="53" s="1"/>
  <c r="AH14" i="53"/>
  <c r="F14" i="53"/>
  <c r="BH14" i="53"/>
  <c r="AF14" i="53"/>
  <c r="AD14" i="53"/>
  <c r="BD14" i="53"/>
  <c r="BF14" i="53"/>
  <c r="BF8" i="53" s="1"/>
  <c r="Z14" i="53"/>
  <c r="AV14" i="53"/>
  <c r="L14" i="53"/>
  <c r="AT14" i="53"/>
  <c r="H14" i="53"/>
  <c r="H8" i="53" s="1"/>
  <c r="AR14" i="53"/>
  <c r="AP14" i="53"/>
  <c r="AP8" i="53" s="1"/>
  <c r="AN14" i="53"/>
  <c r="BV14" i="53"/>
  <c r="X14" i="53"/>
  <c r="AX14" i="53"/>
  <c r="N14" i="53"/>
  <c r="AL14" i="53"/>
  <c r="BT14" i="53"/>
  <c r="BB14" i="53"/>
  <c r="BB8" i="53" s="1"/>
  <c r="V14" i="53"/>
  <c r="P14" i="53"/>
  <c r="P8" i="53" s="1"/>
  <c r="BR14" i="53"/>
  <c r="BP14" i="53"/>
  <c r="BN14" i="53"/>
  <c r="T14" i="53"/>
  <c r="T8" i="53" s="1"/>
  <c r="R14" i="53"/>
  <c r="R8" i="53" s="1"/>
  <c r="CJ7" i="53"/>
  <c r="AV8" i="53"/>
  <c r="CV7" i="53"/>
  <c r="C52" i="53"/>
  <c r="CC50" i="53" s="1"/>
  <c r="CC7" i="53" s="1"/>
  <c r="CX12" i="53"/>
  <c r="CY12" i="53" s="1"/>
  <c r="CX26" i="53"/>
  <c r="CY26" i="53" s="1"/>
  <c r="CX36" i="53"/>
  <c r="CY36" i="53" s="1"/>
  <c r="J230" i="78"/>
  <c r="CX28" i="53"/>
  <c r="CY28" i="53" s="1"/>
  <c r="CX32" i="53"/>
  <c r="CY32" i="53" s="1"/>
  <c r="CX10" i="53"/>
  <c r="CY10" i="53" s="1"/>
  <c r="CX22" i="53"/>
  <c r="CY22" i="53" s="1"/>
  <c r="CX34" i="53"/>
  <c r="CY34" i="53" s="1"/>
  <c r="CX30" i="53"/>
  <c r="CY30" i="53" s="1"/>
  <c r="AL8" i="53" l="1"/>
  <c r="Z8" i="53"/>
  <c r="AB8" i="53"/>
  <c r="CI50" i="53"/>
  <c r="CI7" i="53" s="1"/>
  <c r="N8" i="53"/>
  <c r="AZ8" i="53"/>
  <c r="AY8" i="53" s="1"/>
  <c r="CA50" i="53"/>
  <c r="CA7" i="53" s="1"/>
  <c r="AX8" i="53"/>
  <c r="AW8" i="53" s="1"/>
  <c r="BD8" i="53"/>
  <c r="BC8" i="53" s="1"/>
  <c r="BX8" i="53"/>
  <c r="BX52" i="53" s="1"/>
  <c r="BT8" i="53"/>
  <c r="BS8" i="53" s="1"/>
  <c r="AD8" i="53"/>
  <c r="AC8" i="53" s="1"/>
  <c r="J8" i="53"/>
  <c r="BV8" i="53"/>
  <c r="AT8" i="53"/>
  <c r="CS50" i="53"/>
  <c r="CS7" i="53" s="1"/>
  <c r="BN8" i="53"/>
  <c r="BM8" i="53" s="1"/>
  <c r="BH8" i="53"/>
  <c r="BH52" i="53" s="1"/>
  <c r="BP8" i="53"/>
  <c r="BO8" i="53" s="1"/>
  <c r="AF8" i="53"/>
  <c r="BR8" i="53"/>
  <c r="BQ8" i="53" s="1"/>
  <c r="AR8" i="53"/>
  <c r="AQ8" i="53" s="1"/>
  <c r="AH8" i="53"/>
  <c r="AG8" i="53" s="1"/>
  <c r="V8" i="53"/>
  <c r="U8" i="53" s="1"/>
  <c r="H52" i="53"/>
  <c r="G8" i="53"/>
  <c r="BK8" i="53"/>
  <c r="BL52" i="53"/>
  <c r="K8" i="53"/>
  <c r="L52" i="53"/>
  <c r="AK8" i="53"/>
  <c r="AL52" i="53"/>
  <c r="Y8" i="53"/>
  <c r="Z52" i="53"/>
  <c r="AA8" i="53"/>
  <c r="AB52" i="53"/>
  <c r="M8" i="53"/>
  <c r="N52" i="53"/>
  <c r="BE8" i="53"/>
  <c r="BF52" i="53"/>
  <c r="Q8" i="53"/>
  <c r="R52" i="53"/>
  <c r="J52" i="53"/>
  <c r="I8" i="53"/>
  <c r="S8" i="53"/>
  <c r="T52" i="53"/>
  <c r="BV52" i="53"/>
  <c r="BU8" i="53"/>
  <c r="AE8" i="53"/>
  <c r="AF52" i="53"/>
  <c r="AS8" i="53"/>
  <c r="AT52" i="53"/>
  <c r="CK50" i="53"/>
  <c r="CK7" i="53" s="1"/>
  <c r="CQ50" i="53"/>
  <c r="CQ7" i="53" s="1"/>
  <c r="CR7" i="53"/>
  <c r="CU50" i="53"/>
  <c r="CU7" i="53" s="1"/>
  <c r="C7" i="53"/>
  <c r="B42" i="81"/>
  <c r="BB52" i="53"/>
  <c r="BA8" i="53"/>
  <c r="AO8" i="53"/>
  <c r="AP52" i="53"/>
  <c r="W8" i="53"/>
  <c r="X52" i="53"/>
  <c r="E8" i="53"/>
  <c r="F52" i="53"/>
  <c r="AI8" i="53"/>
  <c r="AJ52" i="53"/>
  <c r="AM8" i="53"/>
  <c r="AN52" i="53"/>
  <c r="CO50" i="53"/>
  <c r="CO7" i="53" s="1"/>
  <c r="CG50" i="53"/>
  <c r="CG7" i="53" s="1"/>
  <c r="CE50" i="53"/>
  <c r="CE7" i="53" s="1"/>
  <c r="CM50" i="53"/>
  <c r="CM7" i="53" s="1"/>
  <c r="BI8" i="53"/>
  <c r="BJ52" i="53"/>
  <c r="BY50" i="53"/>
  <c r="BY7" i="53" s="1"/>
  <c r="O8" i="53"/>
  <c r="P52" i="53"/>
  <c r="AU8" i="53"/>
  <c r="AV52" i="53"/>
  <c r="CX14" i="53"/>
  <c r="CY14" i="53" s="1"/>
  <c r="CX20" i="53"/>
  <c r="CY20" i="53" s="1"/>
  <c r="CX16" i="53"/>
  <c r="CY16" i="53" s="1"/>
  <c r="CX53" i="53"/>
  <c r="V52" i="53" l="1"/>
  <c r="BW8" i="53"/>
  <c r="BP52" i="53"/>
  <c r="AH52" i="53"/>
  <c r="AH7" i="53" s="1"/>
  <c r="AX52" i="53"/>
  <c r="AR52" i="53"/>
  <c r="BG8" i="53"/>
  <c r="BN52" i="53"/>
  <c r="BN7" i="53" s="1"/>
  <c r="AD52" i="53"/>
  <c r="AD7" i="53" s="1"/>
  <c r="AZ52" i="53"/>
  <c r="AY50" i="53" s="1"/>
  <c r="AY7" i="53" s="1"/>
  <c r="BR52" i="53"/>
  <c r="BQ50" i="53" s="1"/>
  <c r="BQ7" i="53" s="1"/>
  <c r="BT52" i="53"/>
  <c r="BS50" i="53" s="1"/>
  <c r="BS7" i="53" s="1"/>
  <c r="BD52" i="53"/>
  <c r="AN7" i="53"/>
  <c r="AM50" i="53"/>
  <c r="AM7" i="53" s="1"/>
  <c r="AS50" i="53"/>
  <c r="AS7" i="53" s="1"/>
  <c r="AT7" i="53"/>
  <c r="BL7" i="53"/>
  <c r="BK50" i="53"/>
  <c r="BK7" i="53" s="1"/>
  <c r="O50" i="53"/>
  <c r="O7" i="53" s="1"/>
  <c r="P7" i="53"/>
  <c r="F7" i="53"/>
  <c r="F53" i="53"/>
  <c r="H53" i="53" s="1"/>
  <c r="J53" i="53" s="1"/>
  <c r="L53" i="53" s="1"/>
  <c r="N53" i="53" s="1"/>
  <c r="P53" i="53" s="1"/>
  <c r="R53" i="53" s="1"/>
  <c r="T53" i="53" s="1"/>
  <c r="V53" i="53" s="1"/>
  <c r="X53" i="53" s="1"/>
  <c r="Z53" i="53" s="1"/>
  <c r="AB53" i="53" s="1"/>
  <c r="E50" i="53"/>
  <c r="AA50" i="53"/>
  <c r="AA7" i="53" s="1"/>
  <c r="AB7" i="53"/>
  <c r="BI50" i="53"/>
  <c r="BI7" i="53" s="1"/>
  <c r="BJ7" i="53"/>
  <c r="BP7" i="53"/>
  <c r="BO50" i="53"/>
  <c r="BO7" i="53" s="1"/>
  <c r="BD7" i="53"/>
  <c r="BC50" i="53"/>
  <c r="BC7" i="53" s="1"/>
  <c r="Y50" i="53"/>
  <c r="Y7" i="53" s="1"/>
  <c r="Z7" i="53"/>
  <c r="AP7" i="53"/>
  <c r="AO50" i="53"/>
  <c r="AO7" i="53" s="1"/>
  <c r="BG50" i="53"/>
  <c r="BG7" i="53" s="1"/>
  <c r="BH7" i="53"/>
  <c r="AX7" i="53"/>
  <c r="AW50" i="53"/>
  <c r="AW7" i="53" s="1"/>
  <c r="AL7" i="53"/>
  <c r="AK50" i="53"/>
  <c r="AK7" i="53" s="1"/>
  <c r="AR7" i="53"/>
  <c r="AQ50" i="53"/>
  <c r="AQ7" i="53" s="1"/>
  <c r="I50" i="53"/>
  <c r="I7" i="53" s="1"/>
  <c r="J7" i="53"/>
  <c r="B40" i="81"/>
  <c r="B41" i="81"/>
  <c r="R7" i="53"/>
  <c r="Q50" i="53"/>
  <c r="Q7" i="53" s="1"/>
  <c r="BE50" i="53"/>
  <c r="BE7" i="53" s="1"/>
  <c r="BF7" i="53"/>
  <c r="AU50" i="53"/>
  <c r="AU7" i="53" s="1"/>
  <c r="AV7" i="53"/>
  <c r="AJ7" i="53"/>
  <c r="AI50" i="53"/>
  <c r="AI7" i="53" s="1"/>
  <c r="AF7" i="53"/>
  <c r="AE50" i="53"/>
  <c r="AE7" i="53" s="1"/>
  <c r="M50" i="53"/>
  <c r="M7" i="53" s="1"/>
  <c r="N7" i="53"/>
  <c r="H7" i="53"/>
  <c r="G50" i="53"/>
  <c r="G7" i="53" s="1"/>
  <c r="BW50" i="53"/>
  <c r="BW7" i="53" s="1"/>
  <c r="BX7" i="53"/>
  <c r="U50" i="53"/>
  <c r="U7" i="53" s="1"/>
  <c r="V7" i="53"/>
  <c r="BU50" i="53"/>
  <c r="BU7" i="53" s="1"/>
  <c r="BV7" i="53"/>
  <c r="W50" i="53"/>
  <c r="W7" i="53" s="1"/>
  <c r="X7" i="53"/>
  <c r="T7" i="53"/>
  <c r="S50" i="53"/>
  <c r="S7" i="53" s="1"/>
  <c r="AZ7" i="53"/>
  <c r="K50" i="53"/>
  <c r="K7" i="53" s="1"/>
  <c r="L7" i="53"/>
  <c r="BB7" i="53"/>
  <c r="BA50" i="53"/>
  <c r="BA7" i="53" s="1"/>
  <c r="CX8" i="53"/>
  <c r="CY8" i="53" s="1"/>
  <c r="BT7" i="53" l="1"/>
  <c r="BR7" i="53"/>
  <c r="AG50" i="53"/>
  <c r="AG7" i="53" s="1"/>
  <c r="AC50" i="53"/>
  <c r="AC7" i="53" s="1"/>
  <c r="BM50" i="53"/>
  <c r="BM7" i="53" s="1"/>
  <c r="AD53" i="53"/>
  <c r="AF53" i="53" s="1"/>
  <c r="AH53" i="53" s="1"/>
  <c r="AJ53" i="53" s="1"/>
  <c r="AL53" i="53" s="1"/>
  <c r="AN53" i="53" s="1"/>
  <c r="AP53" i="53" s="1"/>
  <c r="AR53" i="53" s="1"/>
  <c r="AT53" i="53" s="1"/>
  <c r="AV53" i="53" s="1"/>
  <c r="AX53" i="53" s="1"/>
  <c r="AZ53" i="53" s="1"/>
  <c r="BB53" i="53" s="1"/>
  <c r="BD53" i="53" s="1"/>
  <c r="BF53" i="53" s="1"/>
  <c r="BH53" i="53" s="1"/>
  <c r="BJ53" i="53" s="1"/>
  <c r="BL53" i="53" s="1"/>
  <c r="BN53" i="53" s="1"/>
  <c r="BP53" i="53" s="1"/>
  <c r="BR53" i="53" s="1"/>
  <c r="BT53" i="53" s="1"/>
  <c r="BV53" i="53" s="1"/>
  <c r="BX53" i="53" s="1"/>
  <c r="BZ53" i="53" s="1"/>
  <c r="CB53" i="53" s="1"/>
  <c r="CD53" i="53" s="1"/>
  <c r="CF53" i="53" s="1"/>
  <c r="CH53" i="53" s="1"/>
  <c r="CJ53" i="53" s="1"/>
  <c r="CL53" i="53" s="1"/>
  <c r="CN53" i="53" s="1"/>
  <c r="CP53" i="53" s="1"/>
  <c r="CR53" i="53" s="1"/>
  <c r="CT53" i="53" s="1"/>
  <c r="CV53" i="53" s="1"/>
  <c r="E7" i="53"/>
  <c r="E51" i="53"/>
  <c r="G51" i="53" s="1"/>
  <c r="I51" i="53" s="1"/>
  <c r="K51" i="53" s="1"/>
  <c r="M51" i="53" s="1"/>
  <c r="O51" i="53" s="1"/>
  <c r="Q51" i="53" s="1"/>
  <c r="S51" i="53" s="1"/>
  <c r="U51" i="53" s="1"/>
  <c r="W51" i="53" s="1"/>
  <c r="Y51" i="53" s="1"/>
  <c r="AA51" i="53" s="1"/>
  <c r="AC51" i="53" s="1"/>
  <c r="AE51" i="53" s="1"/>
  <c r="AG51" i="53" s="1"/>
  <c r="AI51" i="53" s="1"/>
  <c r="AK51" i="53" s="1"/>
  <c r="AM51" i="53" s="1"/>
  <c r="AO51" i="53" s="1"/>
  <c r="AQ51" i="53" s="1"/>
  <c r="AS51" i="53" s="1"/>
  <c r="AU51" i="53" s="1"/>
  <c r="AW51" i="53" s="1"/>
  <c r="AY51" i="53" s="1"/>
  <c r="BA51" i="53" s="1"/>
  <c r="BC51" i="53" s="1"/>
  <c r="BE51" i="53" s="1"/>
  <c r="BG51" i="53" s="1"/>
  <c r="BI51" i="53" s="1"/>
  <c r="BK51" i="53" s="1"/>
  <c r="BM51" i="53" s="1"/>
  <c r="BO51" i="53" s="1"/>
  <c r="BQ51" i="53" s="1"/>
  <c r="BS51" i="53" s="1"/>
  <c r="BU51" i="53" s="1"/>
  <c r="BW51" i="53" s="1"/>
  <c r="BY51" i="53" s="1"/>
  <c r="CA51" i="53" s="1"/>
  <c r="CC51" i="53" s="1"/>
  <c r="CE51" i="53" s="1"/>
  <c r="CG51" i="53" s="1"/>
  <c r="CI51" i="53" s="1"/>
  <c r="CK51" i="53" s="1"/>
  <c r="CM51" i="53" s="1"/>
  <c r="CO51" i="53" s="1"/>
  <c r="CQ51" i="53" s="1"/>
  <c r="CS51" i="53" s="1"/>
  <c r="CU51" i="53" s="1"/>
  <c r="CW8" i="53"/>
  <c r="CW52" i="53"/>
  <c r="CX52" i="53" s="1"/>
  <c r="CX7" i="53" l="1"/>
  <c r="CY7" i="53" s="1"/>
  <c r="CW50" i="53"/>
  <c r="CW7" i="53"/>
</calcChain>
</file>

<file path=xl/sharedStrings.xml><?xml version="1.0" encoding="utf-8"?>
<sst xmlns="http://schemas.openxmlformats.org/spreadsheetml/2006/main" count="753" uniqueCount="431">
  <si>
    <t>Descrição</t>
  </si>
  <si>
    <t>m²</t>
  </si>
  <si>
    <t>un</t>
  </si>
  <si>
    <t>m³</t>
  </si>
  <si>
    <t>cj</t>
  </si>
  <si>
    <t>m</t>
  </si>
  <si>
    <t>kg</t>
  </si>
  <si>
    <t>L</t>
  </si>
  <si>
    <t>Administração Central</t>
  </si>
  <si>
    <t>PIS</t>
  </si>
  <si>
    <t>COFINS</t>
  </si>
  <si>
    <t xml:space="preserve">Item </t>
  </si>
  <si>
    <t>Quantidade</t>
  </si>
  <si>
    <t>%</t>
  </si>
  <si>
    <t>ITEM</t>
  </si>
  <si>
    <t>DESCRIÇÃO DOS SERVIÇOS</t>
  </si>
  <si>
    <t>VALOR</t>
  </si>
  <si>
    <t>PERCENTUAL PARCIAL</t>
  </si>
  <si>
    <t>PERCENTUAL ACUMULADO</t>
  </si>
  <si>
    <t>TOTAL PARCIAL</t>
  </si>
  <si>
    <t>Preço Total com BDI</t>
  </si>
  <si>
    <t>Unid.</t>
  </si>
  <si>
    <t>Placa de identificação para obra</t>
  </si>
  <si>
    <t>Remoção de entulho de obra com caçamba metálica - material volumoso e misturado por alvenaria, terra, madeira, papel, plástico e metal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</si>
  <si>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</si>
  <si>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</si>
  <si>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</si>
  <si>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TOTAL COM BDI</t>
  </si>
  <si>
    <t>Eletroduto galvanizado conforme NBR13057 -  1 1/2´ com acessórios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</si>
  <si>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</si>
  <si>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</si>
  <si>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</si>
  <si>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</si>
  <si>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</si>
  <si>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</si>
  <si>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</si>
  <si>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</si>
  <si>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</si>
  <si>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</si>
  <si>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</si>
  <si>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</si>
  <si>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</si>
  <si>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</si>
  <si>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</si>
  <si>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</si>
  <si>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</si>
  <si>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</si>
  <si>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</si>
  <si>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</si>
  <si>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</si>
  <si>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</si>
  <si>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</si>
  <si>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</si>
  <si>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</si>
  <si>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</si>
  <si>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</si>
  <si>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</si>
  <si>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</si>
  <si>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</si>
  <si>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</si>
  <si>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</si>
  <si>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</si>
  <si>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</si>
  <si>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</si>
  <si>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</si>
  <si>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</si>
  <si>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</si>
  <si>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</si>
  <si>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</si>
  <si>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</si>
  <si>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</si>
  <si>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</si>
  <si>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</si>
  <si>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</si>
  <si>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4.1</t>
  </si>
  <si>
    <t>4.2</t>
  </si>
  <si>
    <t>5.1</t>
  </si>
  <si>
    <t>VALOR UNITÁRIO SEM BDI (R$)</t>
  </si>
  <si>
    <t>VALOR DO ITEM SEM BDI (R$)</t>
  </si>
  <si>
    <t>CANTEIRO DE OBRA</t>
  </si>
  <si>
    <t>As Built formato A0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</si>
  <si>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</si>
  <si>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</si>
  <si>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</si>
  <si>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</si>
  <si>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</si>
  <si>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</si>
  <si>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</si>
  <si>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</si>
  <si>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</si>
  <si>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</si>
  <si>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</si>
  <si>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</si>
  <si>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</si>
  <si>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</si>
  <si>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</si>
  <si>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</si>
  <si>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MO</t>
  </si>
  <si>
    <t>MAT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</si>
  <si>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</si>
  <si>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</si>
  <si>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</si>
  <si>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</si>
  <si>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</si>
  <si>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</si>
  <si>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</si>
  <si>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</si>
  <si>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</si>
  <si>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</si>
  <si>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</si>
  <si>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</si>
  <si>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ÍTEM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</si>
  <si>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</si>
  <si>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</si>
  <si>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</si>
  <si>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</si>
  <si>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</si>
  <si>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</si>
  <si>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</si>
  <si>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</si>
  <si>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</si>
  <si>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</si>
  <si>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</si>
  <si>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</si>
  <si>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</si>
  <si>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</si>
  <si>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</si>
  <si>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</si>
  <si>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</si>
  <si>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</si>
  <si>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</si>
  <si>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</si>
  <si>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</si>
  <si>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</si>
  <si>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</si>
  <si>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</si>
  <si>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</si>
  <si>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</si>
  <si>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</si>
  <si>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PERÍODO DE EXECUÇÃO (DIAS)</t>
  </si>
  <si>
    <t>Sinalização com fita zebrada fixada em cone plástico, incluindo cone</t>
  </si>
  <si>
    <t>C4</t>
  </si>
  <si>
    <t>C5</t>
  </si>
  <si>
    <t>INSS</t>
  </si>
  <si>
    <t>Aviso-prévio indenizado</t>
  </si>
  <si>
    <t>Aviso-prévio trabalhado</t>
  </si>
  <si>
    <t>Férias indenizadas</t>
  </si>
  <si>
    <t>MATERIAIS E EQUIPAMENTOS DE APOIO E PROTEÇÃO</t>
  </si>
  <si>
    <t>5.3</t>
  </si>
  <si>
    <t>% deve ser o mesmo do avanço da obra</t>
  </si>
  <si>
    <t>5.5</t>
  </si>
  <si>
    <t>BDI</t>
  </si>
  <si>
    <t>SD</t>
  </si>
  <si>
    <t>CD</t>
  </si>
  <si>
    <t>Administração local (* medições apuradas proporcionalmente à execução financeira mensal)</t>
  </si>
  <si>
    <t>un*</t>
  </si>
  <si>
    <t>CUSTO</t>
  </si>
  <si>
    <t>PREÇO</t>
  </si>
  <si>
    <t>C. TOTAL</t>
  </si>
  <si>
    <t>P. TOTAL</t>
  </si>
  <si>
    <t>MO / SER</t>
  </si>
  <si>
    <t>MAT / EQ</t>
  </si>
  <si>
    <t>TOTAL SEM BDI</t>
  </si>
  <si>
    <t>DOCUMENTAÇÃO FINAL</t>
  </si>
  <si>
    <t>Andaime torre metálico (1,5 x 1,5 m) com piso metálico</t>
  </si>
  <si>
    <t>mxmes</t>
  </si>
  <si>
    <t>ELÉTRICA</t>
  </si>
  <si>
    <t>Locação de container tipo sanitário com 2 vasos sanitários, 2 lavatórios, 2 mictórios e 4 pontos para chuveiro - área mínima de 13,80 m²</t>
  </si>
  <si>
    <t>B6</t>
  </si>
  <si>
    <t>B7</t>
  </si>
  <si>
    <t>B8</t>
  </si>
  <si>
    <t>B9</t>
  </si>
  <si>
    <t>B10</t>
  </si>
  <si>
    <t>SERVIÇOS CIVIS</t>
  </si>
  <si>
    <t>PAINÉIS ELÉTRICOS E ACESSÓRIOS</t>
  </si>
  <si>
    <t>INFRAESTRUTURA</t>
  </si>
  <si>
    <t>CONDUTORES E ALIMENTADORES</t>
  </si>
  <si>
    <t>ADMINISTRAÇÃO LOCAL (* medições apuradas proporcionalmente à execução financeira mensal)</t>
  </si>
  <si>
    <t>Pintura látex acrílica premium, aplicação manual em teto, duas demãos. Af_04/2023</t>
  </si>
  <si>
    <t>Transporte com caminhão basculante de 6 m³, em via urbana pavimentada, dmt até 30 km (unidade: m3xkm). Af_07/2020</t>
  </si>
  <si>
    <t>m³xkm</t>
  </si>
  <si>
    <t>Barramento de cobre nu</t>
  </si>
  <si>
    <t>Lona plástica - 150 micra</t>
  </si>
  <si>
    <t>Remoção de aparelho de iluminação ou projetor fixo em teto, piso ou parede sem reaproveitamento</t>
  </si>
  <si>
    <t>Emassamento com massa látex, aplicação em teto, duas demãos, lixamento manual. Af_04/2023</t>
  </si>
  <si>
    <t>ADMINISTRAÇÃO LOCAL</t>
  </si>
  <si>
    <t>Cabo de cobre flexível de 2,5 mm², isolamento 750 V - isolação LSHF/A 70°C - baixa emissão de fumaça e gases</t>
  </si>
  <si>
    <t>Locação de container tipo depósito - área mínima de 13,80 m²</t>
  </si>
  <si>
    <t>5.4</t>
  </si>
  <si>
    <t>Laudos Dos Sistemas de Elétrica e SPDA.</t>
  </si>
  <si>
    <t>Disjuntor em caixa moldada tripolar, térmico e magnético fixos, tensão de isolamento 480/690v, de 10a a 60a</t>
  </si>
  <si>
    <t>Tomada 2P+T De 20 A - 250 V, completa</t>
  </si>
  <si>
    <t>Perfilado perfurado 38 x 38 mm em chapa 14 pré-zincada, com acessórios</t>
  </si>
  <si>
    <t>Cabo De Cobre Flexível De 35 Mm², Isolamento 0,6/1 Kv - Isolação Hepr 90°C - Baixa Emissão De Fumaça E Gases</t>
  </si>
  <si>
    <t>Terminal de pressão/compressão para cabo de 35 mm²</t>
  </si>
  <si>
    <t>5.6</t>
  </si>
  <si>
    <t>Locacão de container 2,30  x  6,00 m, alt. 2,50 m, com 1 sanitario, para escritorio, completo, sem divisorias internas</t>
  </si>
  <si>
    <t xml:space="preserve">unmês   </t>
  </si>
  <si>
    <t>Montagem e desmontagem de andaime torre metálica com altura até 10 m</t>
  </si>
  <si>
    <t>Terminal de pressão/compressão para cabo de 16 mm²</t>
  </si>
  <si>
    <t>5.2</t>
  </si>
  <si>
    <t>Condulete Metálico De 1´</t>
  </si>
  <si>
    <t>Terminal de pressão/compressão para cabo de 25 mm²</t>
  </si>
  <si>
    <t>Condulete Metálico De 1 1/2´</t>
  </si>
  <si>
    <t>Cabo de cobre flexível de 95 mm², isolamento 0,6/1 kv - isolação hepr 90°c - baixa emissão de fumaça e gases</t>
  </si>
  <si>
    <t>Disjuntor em caixa moldada, térmico e magnético ajustáveis, tripolar 1600/690 V, faixa de ajuste de 1000 até 1600 A</t>
  </si>
  <si>
    <t>Mini-disjuntor termomagnético, tripolar 220/380 V, corrente de 10 A até 32 A</t>
  </si>
  <si>
    <t>Cabo de cobre flexível de 25 mm², isolamento 0,6/1 kV - isolação HEPR 90°C - baixa emissão de fumaça e gases</t>
  </si>
  <si>
    <t>Cabo De Cobre Flexível De 50 Mm², Isolamento 0,6/1 Kv - Isolação Hepr 90°C - Baixa Emissão De Fumaça E Gases</t>
  </si>
  <si>
    <t>Vergalhão com rosca, porca e arruela de diâmetro 3/8´ (tirante)</t>
  </si>
  <si>
    <t>Condulete metálico de 3/4´</t>
  </si>
  <si>
    <t>Terminal de pressão/compressão para cabo de 95 mm²</t>
  </si>
  <si>
    <t>Eletroduto galvanizado conforme NBR13057 -  3/4´ com acessórios</t>
  </si>
  <si>
    <t>Eletroduto galvanizado conforme NBR13057 -  1´ com acessórios</t>
  </si>
  <si>
    <t>Cabo de cobre flexível de 4 mm², isolamento 750 V - 70° C - baixa emissão de fumaça e gases</t>
  </si>
  <si>
    <t>Tampa de encaixe para eletrocalha, galvanizada a fogo, L= 200mm</t>
  </si>
  <si>
    <t>Chapisco</t>
  </si>
  <si>
    <t>Armadura em barra de aço CA-50 (A ou B) fyk = 500 Mpa</t>
  </si>
  <si>
    <t>Disjuntor em caixa moldada tripolar, térmico e magnético fixos, tensão de isolamento 480/690V, de 70A até 150A</t>
  </si>
  <si>
    <t>mês</t>
  </si>
  <si>
    <t>Lei Ordinária Nº 7614, de 29-12-1997 - SANTO ANDRE</t>
  </si>
  <si>
    <t>Demolição manual de alvenaria de elevação ou elemento vazado, incluindo revestimento</t>
  </si>
  <si>
    <t>Impermeabilização em manta asfáltica com armadura, tipo iii-b, espessura de 4 mm</t>
  </si>
  <si>
    <t>PINTURA</t>
  </si>
  <si>
    <t>IMPERMEABILIZAÇÃO</t>
  </si>
  <si>
    <t>FECHAMENTOS E ACABAMENTOS</t>
  </si>
  <si>
    <t>Argamassa de regularização e/ou proteção</t>
  </si>
  <si>
    <t>FORRO</t>
  </si>
  <si>
    <t xml:space="preserve">Alçapão em aluminio branco para forro de gesso ou drywall 60x60cm </t>
  </si>
  <si>
    <t>Forro em placa de gesso liso fixo</t>
  </si>
  <si>
    <t>Fundo selador acrílico, aplicação manual em teto, uma demão. Af_04/2023</t>
  </si>
  <si>
    <t>Tinta látex antimofo em massa, inclusive preparo</t>
  </si>
  <si>
    <t>Perfil tabica metálica</t>
  </si>
  <si>
    <t>FECHAMENTOS</t>
  </si>
  <si>
    <t>Fornecimento e instalação de Vidro laminado 4mm com película de polivinil Butiral (PVB) LEITOSO OPACO.</t>
  </si>
  <si>
    <t>FURAÇÕES</t>
  </si>
  <si>
    <t>ESTRUTURA</t>
  </si>
  <si>
    <t>Furação de 1 1/4´ em concreto armado</t>
  </si>
  <si>
    <t>REMOÇÕES, RETIRADAS E RECOLOCAÇÕES</t>
  </si>
  <si>
    <t>Recolocação de aparelhos de iluminação ou projetores fixos em teto, piso ou parede</t>
  </si>
  <si>
    <t>EQUIPAMENTOS</t>
  </si>
  <si>
    <t>REDE DE DUTOS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</si>
  <si>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</si>
  <si>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</si>
  <si>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</si>
  <si>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Ar condicionado a frio, tipo split piso teto com capacidade de 48.000 BTU/h</t>
  </si>
  <si>
    <t>Caixa ventiladora com ventilador centrífugo, vazão 1.190 m³/h, pressão 37 mmCA - 220/380 V / 60Hz</t>
  </si>
  <si>
    <t>Caixa ventiladora com ventilador centrífugo, vazão 8.800 m³/h, pressão 35 mmCA - 220/380 V / 60Hz</t>
  </si>
  <si>
    <t>Caixa ventiladora com ventilador centrífugo, vazão 10.000 m³/h, pressão 30 mmCA - 220/380 V / 60Hz</t>
  </si>
  <si>
    <t>Ventilador centrífugo de dupla aspiração "limite-load", vazão 20.000 m³/h, pressão 50 mmCA - 380/660 V / 60 Hz</t>
  </si>
  <si>
    <t>Exaustor elétrico em plástico, vazão de 150 a 190m³/h</t>
  </si>
  <si>
    <t>Duto em chapa de aço galvanizado</t>
  </si>
  <si>
    <t>Esmalte à base água em superfície metálica, inclusive preparo</t>
  </si>
  <si>
    <t>Fornecimento e montagem de estrutura em aço patinável, sem pintura</t>
  </si>
  <si>
    <t>Tubo de PVC rígido branco PxB com virola e anel de borracha, linha esgoto série normal, DN= 100 mm, inclusive conexões</t>
  </si>
  <si>
    <t>Grelha de insuflação de ar em alumínio anodizado, de dupla deflexão, tamanho: acima de 0,10 m² até 0,50 m²</t>
  </si>
  <si>
    <t>Veneziana com tela e filtro G4</t>
  </si>
  <si>
    <t>Quadro de distribuição universal de sobrepor, para disjuntores 70 DIN / 50 Bolt-on - 225 A - sem componentes</t>
  </si>
  <si>
    <t>Contator de potência 22 A/25 A - 2na+2nf</t>
  </si>
  <si>
    <t>Relé de impulso bipolar, 16 A, 250 V CA</t>
  </si>
  <si>
    <t>Botoeira de comando liga-desliga, sem sinalização</t>
  </si>
  <si>
    <t>Sinalizador com lâmpada</t>
  </si>
  <si>
    <t>Transformador abaixador, entrada 110/220V, saída 24V+24V, corrente secundário 6A</t>
  </si>
  <si>
    <t>Canaleta aparente com tampa em PVC, autoextinguível, de 85 x 35 mm, com acessórios</t>
  </si>
  <si>
    <t>Bloco terminal conector até 65A / 600V, faixa de aplicação até 16 mm²</t>
  </si>
  <si>
    <t>Cabo de Comando/Controle, blindado (3x1,00mm²)</t>
  </si>
  <si>
    <t>Chave comutadora/seletora com 3 polos e 3 posições para 25 A</t>
  </si>
  <si>
    <t>4.3</t>
  </si>
  <si>
    <t>4.4</t>
  </si>
  <si>
    <t>4.5</t>
  </si>
  <si>
    <t>5.7</t>
  </si>
  <si>
    <t>5.8</t>
  </si>
  <si>
    <t>5.9</t>
  </si>
  <si>
    <t>Disjuntor termomagnético, tripolar 220/380 V, corrente de 60 A até 100 A</t>
  </si>
  <si>
    <t>Programador horário</t>
  </si>
  <si>
    <t>7.2</t>
  </si>
  <si>
    <t>7.1</t>
  </si>
  <si>
    <t>7.3</t>
  </si>
  <si>
    <t>Eletroduto metálico flexível com capa em PVC de 2´</t>
  </si>
  <si>
    <t>7.4</t>
  </si>
  <si>
    <t>Tubo de cobre sem costura, rígido, espessura 1/16" - diâmetro 3/8", inclusive conexões</t>
  </si>
  <si>
    <t>Tubo de cobre sem costura, rígido, espessura 1/16" - diâmetro 1/2", inclusive conexões</t>
  </si>
  <si>
    <t>Tubo de cobre sem costura, rígido, espessura 1/16" - diâmetro 5/8", inclusive conexões</t>
  </si>
  <si>
    <t>Tubo de cobre sem costura, rígido, espessura 1/16" - diâmetro 3/4", inclusive conexões</t>
  </si>
  <si>
    <t>Tubo de cobre sem costura, rígido, espessura 1/16" - diâmetro 7/8", inclusive conexões</t>
  </si>
  <si>
    <t>Tubo de cobre sem costura, rígido, espessura 1/16" - diâmetro 1.1/8", inclusive conexões</t>
  </si>
  <si>
    <t>Tubo de cobre sem costura, rígido, espessura 1/16" - diâmetro 1.5/8", inclusive conexões</t>
  </si>
  <si>
    <t>Isolamento térmico em espuma elastomérica, espessura de 9 a 12 mm, para tubulação de 1/4'' (cobre)</t>
  </si>
  <si>
    <t>Isolamento térmico em espuma elastomérica, espessura de 19 a 26 mm, para tubulação de 3/8" (cobre) ou 1/8" (ferro)</t>
  </si>
  <si>
    <t>Isolamento térmico em espuma elastomérica, espessura de 9 a 12 mm, para tubulação de 1/2´ (cobre)</t>
  </si>
  <si>
    <t>Isolamento térmico em espuma elastomérica, espessura de 9 a 12 mm, para tubulação de 5/8´ (cobre) ou 1/4´ (ferro)</t>
  </si>
  <si>
    <t>Isolamento térmico em espuma elastomérica, espessura de 19 a 26 mm, para tubulação de 3/4" (cobre) ou 3/8" (ferro)</t>
  </si>
  <si>
    <t>Isolamento térmico em espuma elastomérica, espessura de 19 a 26 mm, para tubulação de 7/8´ (cobre) ou 1/2´ (ferro)</t>
  </si>
  <si>
    <t>Isolamento térmico em espuma elastomérica, espessura de 19 a 26 mm, para tubulação de 1 1/8´ (cobre) ou 3/4´ (ferro)</t>
  </si>
  <si>
    <t>Isolamento térmico em espuma elastomérica, espessura de 19 a 26 mm, para tubulação de 1 5/8´ (cobre) ou 1 1/4´ (ferro)</t>
  </si>
  <si>
    <t>Proteção para isolamento térmico em alumínio</t>
  </si>
  <si>
    <t>Eletrocalha lisa galvanizada a fogo, 200 x 100 mm, com acessórios</t>
  </si>
  <si>
    <t>Eletrocalha lisa galvanizada a fogo, 500 x 100 mm, com acessórios</t>
  </si>
  <si>
    <t>Tampa de encaixe para eletrocalha, galvanizada a fogo, L= 500mm</t>
  </si>
  <si>
    <t>Eletroduto galvanizado conforme NBR13057 -  1 1/4´ com acessórios</t>
  </si>
  <si>
    <t>Condulete Metálico De 1 1/4´</t>
  </si>
  <si>
    <t>Cabo De Cobre Flexível De 150 Mm², Isolamento 0,6/1 Kv - Isolação Hepr 90°C - Baixa Emissão De Fumaça E Gases</t>
  </si>
  <si>
    <t>Terminal de pressão/compressão para cabo de 150 mm²</t>
  </si>
  <si>
    <t>Cabo de cobre nu, têmpera mole, classe 2, de 16 mm²</t>
  </si>
  <si>
    <t>Terminal de pressão/compressão para cabo de 4 mm²</t>
  </si>
  <si>
    <t>Terminal pré-isolado tipo ilhós para cabo de 4 mm²</t>
  </si>
  <si>
    <t>Terminal pré-isolado tipo garfo para cabo de 4 mm²</t>
  </si>
  <si>
    <t>Disjuntor Em Caixa Moldada Tripolar, Térmico E Magnético Fixos, Tensão De Isolamento 480/690V, De 160A</t>
  </si>
  <si>
    <t>Mini-disjuntor termomagnético, unipolar 127/220 v, corrente De 40 A Até 50 A</t>
  </si>
  <si>
    <t>Chapa de Policarbonato transparente De 6 Mm</t>
  </si>
  <si>
    <t xml:space="preserve">Isolador de poliester tipo tonel </t>
  </si>
  <si>
    <t>Eletroduto galvanizado a quente conforme NBR6323 - 1´ - com acessórios</t>
  </si>
  <si>
    <t>Eletroduto galvanizado a quente conforme NBR6323 - 1 1/2´ - com acessórios</t>
  </si>
  <si>
    <t>Concreto usinado, fck = 30 mpa</t>
  </si>
  <si>
    <t>Armadura em tela soldada de aço</t>
  </si>
  <si>
    <t>Impermeabilização de superfície com membrana à base de poliuretano, 2 demãos. Af_06/2018</t>
  </si>
  <si>
    <t>Nivelamento de piso em concreto com acabadora de superfície</t>
  </si>
  <si>
    <t>Filme de Polietileno 0,02mm</t>
  </si>
  <si>
    <t>Limpeza de superfície com hidrojateamento</t>
  </si>
  <si>
    <t>Chumbador quimico Compound</t>
  </si>
  <si>
    <t>TRANSPORTE</t>
  </si>
  <si>
    <t>Tubo de PVC rígido soldável marrom, DN= 25 mm, (3/4´), inclusive conexões</t>
  </si>
  <si>
    <t>Suporte para eletrocalha, galvanizado a fogo, 200x100 mm</t>
  </si>
  <si>
    <t>Suporte para eletrocalha, galvanizado a fogo, 500x100 mm</t>
  </si>
  <si>
    <t>Espaçador treliça</t>
  </si>
  <si>
    <t>Tubo de cobre flexível, espessura 1/32" - diâmetro 1/4", inclusive conexões</t>
  </si>
  <si>
    <t>TOMADAS</t>
  </si>
  <si>
    <t>DEMOLIÇÕES</t>
  </si>
  <si>
    <t>ADEQUAÇÃO DO SPDA</t>
  </si>
  <si>
    <t>REDE FRIGORÍGENA</t>
  </si>
  <si>
    <t>Remoção de tapume/ chapas metálicas e de madeira, de forma manual, sem reaproveitamento. AF_09/2023</t>
  </si>
  <si>
    <t>Tapume com telha metálica. AF_03/2024</t>
  </si>
  <si>
    <t>Ferragem para portão de tapume</t>
  </si>
  <si>
    <t>Isolamento de área externa com tapume tipo cerquite</t>
  </si>
  <si>
    <t>dia</t>
  </si>
  <si>
    <t>BOCAS DE AR</t>
  </si>
  <si>
    <t>MANUTENÇÃO PREVENTIVA E CORRETIVA – SISTEMAS DE CLIMATIZAÇÃO, VENTILAÇÃO E EXAUSTÃO</t>
  </si>
  <si>
    <t>Manutenção Preventiva do Sistema de Climatização - Ar Condicionado tipo VRF, Ventilação e Exaustão - Subsolo</t>
  </si>
  <si>
    <t>Manutenção Preventiva do Sistema de Climatização - Ar Condicionado tipo VRF, Ventilação e Exaustão - Térreo</t>
  </si>
  <si>
    <t>Manutenção Preventiva do Sistema de Climatização - Ar Condicionado tipo VRF, Ventilação e Exaustão - 1º Pavimento</t>
  </si>
  <si>
    <t>Manutenção Preventiva e Corretiva do Sistema de Climatização - Ar Condicionado tipo VRF, Ventilação e Exaustão - Subsolo</t>
  </si>
  <si>
    <t>Manutenção Preventiva e Corretiva do Sistema de Climatização - Ar Condicionado tipo VRF, Ventilação e Exaustão - Térreo</t>
  </si>
  <si>
    <t>Manutenção Preventiva e Corretiva do Sistema de Climatização - Ar Condicionado tipo VRF, Ventilação e Exaustão - 1º Pavimento</t>
  </si>
  <si>
    <t>7.5</t>
  </si>
  <si>
    <t>7.6</t>
  </si>
  <si>
    <t>Lançamento com uso de bomba, adensamento e acabamento de concreto em estruturas. AF_02/2022</t>
  </si>
  <si>
    <t>Alvenaria de vedação de blocos cerâmicos furados na vertical de 19x19x39 cm (espessura 19 cm) e argamassa de assentamento com preparo em betoneira. AF_12/2021</t>
  </si>
  <si>
    <t>Remoção de vidro liso comum de esquadria com baguete de alumínio ou pvc. AF_01/2021</t>
  </si>
  <si>
    <t>Adaptação do caixilho, fechamento com chapa de alumínio natural fixo</t>
  </si>
  <si>
    <t>Perfuração filme de polietileno</t>
  </si>
  <si>
    <t>Impermeabilização em membrana de asfalto modificado com elastômeros, na cor preta</t>
  </si>
  <si>
    <t>Proteção mecânica com microfibra sintética</t>
  </si>
  <si>
    <t>Forma em madeira comum para estrutura</t>
  </si>
  <si>
    <t xml:space="preserve">Montagem e desmontagem de fôrma de estruturas em madeira serrada, 1 utilização. </t>
  </si>
  <si>
    <t>Painel autoportante em chapa de aço, com proteção mínima ip 54 - sem componentes</t>
  </si>
  <si>
    <t>Protetor De Surto Com Cartucho 40Ka 275V DPS40275C In = 20 kA, Imáx = 40 kA e Up = 1,5 Kv</t>
  </si>
  <si>
    <t>Cabo de cobre flexível de 3 x 2,5 mm², isolamento 500 V - isolação PP 70°C</t>
  </si>
  <si>
    <t>Plugue com 2P+T de 10A, 250V</t>
  </si>
  <si>
    <t>Retirada de entelamento metálico em geral</t>
  </si>
  <si>
    <t>Evaporador para sistema VRF de ar condicionado, tipo piso teto, capacidade de 4 TR</t>
  </si>
  <si>
    <t>Caixa ventiladora com ventilador centrífugo, vazão 4.600 m³/h, pressão 30 mmCA - 220 / 380 V / 60HZ</t>
  </si>
  <si>
    <t>Chapa de aco fina a frio bitola msg 20, e = 0,90 mm (7,20 Kg/M2)</t>
  </si>
  <si>
    <t>Tubo de cobre sem costura, rígido, espessura 1/16" - diâmetro 1", inclusive conexões</t>
  </si>
  <si>
    <t>Tubo de cobre sem costura, rígido, espessura 1/16" - diâmetro 1.1/4", inclusive conexões</t>
  </si>
  <si>
    <t>Tubo de cobre sem costura, rígido, espessura 1/16" - diâmetro 1.1/2", inclusive conexões</t>
  </si>
  <si>
    <t>Isolamento térmico em espuma elastomérica, espessura de 9 a 12 mm, para tubulação de 1´ (cobre)</t>
  </si>
  <si>
    <t>Isolamento térmico em espuma elastomérica, espessura de 19 a 26 mm, para tubulação de 1 3/8´ (cobre) ou 1´ (ferro)</t>
  </si>
  <si>
    <t>Tampa em chapa de segurança tipo xadrez, aço galvanizado a fogo antiderrapante de 1/4´</t>
  </si>
  <si>
    <t>Cabo de cobre flexível de 10 mm², isolamento 0,6/1 kV - isolação HEPR 90°C - baixa emissão de fumaça e gases</t>
  </si>
  <si>
    <t>Cabo de cobre flexível de 4 mm², isolamento 0,6/1 kV - isolação HEPR 90°C - baixa emissão de fumaça e gases</t>
  </si>
  <si>
    <t>Eletroduto galvanizado a quente conforme NBR6323 - 2´ - com acessórios</t>
  </si>
  <si>
    <t>Eletroduto galvanizado a quente conforme NBR6323 - 3´ - com acessórios</t>
  </si>
  <si>
    <t>Divisória em placas de gesso acartonado, resistência ao fogo 30 minutos, espessura 100/70mm - 1ST / 1ST</t>
  </si>
  <si>
    <t>Tinta acrílica em massa, inclusive preparo</t>
  </si>
  <si>
    <t>Furação de 4" em concreto armado</t>
  </si>
  <si>
    <t>Tubo de PVC rígido branco PxB com virola e anel de borracha, linha esgoto série normal, DN= 50 mm, inclusive conexões</t>
  </si>
  <si>
    <t>Isolamento térmico em espuma elastomérica, espessura de 19 a 26 mm, para tubulação de 1 1/2´ (ferro)</t>
  </si>
  <si>
    <t>Demolição manual de concreto simples apicoando a superfície que receberá a nova concretagem</t>
  </si>
  <si>
    <t xml:space="preserve">Limpeza da área de contato entre concreto novo e impermeabilização a ser tratada , livre de impurezas, pinturas, poeiras, óleo, graxa desmoldante, nata de cimento, ferrugem, etc. </t>
  </si>
  <si>
    <t>Furo com broca para fixação de chumbador - 5 cm e limpeza dos furos com equipamento apropriado</t>
  </si>
  <si>
    <t>Aplicação de resina epoxídica ou cimentícia nos furos, barra vergalhão 16mm, instalação de chumbador CA-50 nos furos com resina epoxídica e impermeabilização de fixação dos vergalhões em argamassa impermeável com aditivo hidrófugo</t>
  </si>
  <si>
    <t>Aplicar resina epoxídica na superfície de contato entre impermeabilização e concreto novo</t>
  </si>
  <si>
    <t>Limpeza de armadura com escova de aço a fim de estarem isentas de escamas de laminação, terra, argamassa, óleo, escamas de ferrugem ou outro material que possa prejudicar sua aderência ao concreto</t>
  </si>
  <si>
    <t>Remoção de unidades individuais de climatização</t>
  </si>
  <si>
    <t>Condensador para sistema VRF de ar condicionado, capacidade de 8 TR a 10 TR</t>
  </si>
  <si>
    <t>Içamento das unidades condensadoras</t>
  </si>
  <si>
    <t>CLIMATIZAÇÃO/VENTILAÇÃO/EXAUSTÃO</t>
  </si>
  <si>
    <t>Manutenção Preventiva do Sistema de Climatização - Ar Condicionado tipo VRF, Ventilação e Exaustão - 2º e  3º Pavimento</t>
  </si>
  <si>
    <t>ACESSÓRIOS DE UNIDADES EXTERNAS – CONDENSADORAS</t>
  </si>
  <si>
    <t>Amortecedor tipo mola para gabinetes de ar exterior</t>
  </si>
  <si>
    <t>QUADRO DE COMANDO ELÉTRICO DE VENTILAÇÃO/EXAUSTÃO (05 UNIDADES)”;</t>
  </si>
  <si>
    <t>DRENAGEM PARA CLIMATIZAÇÃO</t>
  </si>
  <si>
    <t>PERÍODO DE MANUTENÇÃO (MESES)</t>
  </si>
  <si>
    <t>Laudo de análise da qualidade do ar interior</t>
  </si>
  <si>
    <t>12.1</t>
  </si>
  <si>
    <t>12.2</t>
  </si>
  <si>
    <t>12.3</t>
  </si>
  <si>
    <t>12.4</t>
  </si>
  <si>
    <t>12.5</t>
  </si>
  <si>
    <t>12.6</t>
  </si>
  <si>
    <t>12.7</t>
  </si>
  <si>
    <t>SERVIÇOS COMPLEMENTARES – SISTEMAS DE CLIMATIZAÇÃO, VENTILAÇÃO E EXAUSTÃO</t>
  </si>
  <si>
    <t>LAUDO DE ANÁLISE DA QUALIDADE DO AR INTERIOR - SUBSOLO</t>
  </si>
  <si>
    <t>LAUDO DE ANÁLISE DA QUALIDADE DO AR INTERIOR - TÉRREO</t>
  </si>
  <si>
    <t>LAUDO DE ANÁLISE DA QUALIDADE DO AR INTERIOR - 1º PAVIMENTO</t>
  </si>
  <si>
    <t>LAUDO DE ANÁLISE DA QUALIDADE DO AR INTERIOR - 2º E 3º PAVIMENTO</t>
  </si>
  <si>
    <t>11.1.1</t>
  </si>
  <si>
    <t>11.1.2</t>
  </si>
  <si>
    <t>11.1.3</t>
  </si>
  <si>
    <t>11.1.4</t>
  </si>
  <si>
    <t>Valor Unitário da Proposta sem BDI (R$)</t>
  </si>
  <si>
    <t>Diferença (Valor Unitário - Valor Unitário Prosposta) sem BDI (R$)</t>
  </si>
  <si>
    <t>Valor Unitário da Proposta com BDI (R$)</t>
  </si>
  <si>
    <t>Valor do Item da Proposta sem BDI (R$)</t>
  </si>
  <si>
    <t>Valor do Item da Proposta com BDI (R$)</t>
  </si>
  <si>
    <t>ANEXO 2</t>
  </si>
  <si>
    <t>PLANILHA DE COMPOSIÇÃO DE PREÇOS</t>
  </si>
  <si>
    <t>FÓRUM DA COMARCA DE SANTO ANDRÉ</t>
  </si>
  <si>
    <t>percentual a ser preenchido pela empresa</t>
  </si>
  <si>
    <t>ANEXO 4 - ENCARGOS SOCIAIS</t>
  </si>
  <si>
    <t>SINAPI - Vigência a partir de Janeiro de 2025</t>
  </si>
  <si>
    <t>ANEXO 5 - CRONOGRAMA FÍSICO - FINANCEIRO</t>
  </si>
  <si>
    <t>SERVIÇOS FINAIS</t>
  </si>
  <si>
    <t>Limpeza final da obra</t>
  </si>
  <si>
    <t xml:space="preserve">Válvula de bloqueio esférica GBC com porta de acesso Schrader - 1/4"  </t>
  </si>
  <si>
    <t>Válvula de bloqueio esférica GBC com porta de acesso Schrader - 1/2"</t>
  </si>
  <si>
    <t>Válvula de bloqueio esférica GBC com porta de acesso Schrader 3/4".</t>
  </si>
  <si>
    <t>Válvula de bloqueio esférica GBC com porta de acesso Schrader - 3/8"</t>
  </si>
  <si>
    <t>Válvula de bloqueio esférica GBC com porta de acesso Schrader - 5/8"</t>
  </si>
  <si>
    <t>Adequação do caixilho onde será removido o ar condiconado existente</t>
  </si>
  <si>
    <t>Isolamento térmico em tubo Isolante Polietileno Blindado Inverter Preto 1 25mm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</si>
</sst>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;#,##0"/>
    <numFmt numFmtId="165" formatCode="_(* #,##0.00_);_(* \(#,##0.00\);_(* &quot;-&quot;??_);_(@_)"/>
    <numFmt numFmtId="166" formatCode="\ @"/>
    <numFmt numFmtId="167" formatCode="_([$€]* #,##0.00_);_([$€]* \(#,##0.00\);_([$€]* &quot;-&quot;??_);_(@_)"/>
    <numFmt numFmtId="168" formatCode="_(&quot;Cr$&quot;* #,##0_);_(&quot;Cr$&quot;* \(#,##0\);_(&quot;Cr$&quot;* &quot;-&quot;_);_(@_)"/>
    <numFmt numFmtId="169" formatCode="_-* #,##0.00_-;\-* #,##0.00_-;_-* &quot;-&quot;??_-;_-@"/>
    <numFmt numFmtId="170" formatCode="_ * #,##0.00_ ;_ * \-#,##0.00_ ;_ * &quot;-&quot;??_ ;_ @_ "/>
    <numFmt numFmtId="171" formatCode="0.000000000%"/>
    <numFmt numFmtId="172" formatCode="0.00000000000"/>
    <numFmt numFmtId="173" formatCode="_-* #,##0.00000000000_-;\-* #,##0.00000000000_-;_-* &quot;-&quot;???????????_-;_-@_-"/>
  </numFmts>
  <fonts count="6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Calibri"/>
      <family val="2"/>
    </font>
    <font>
      <sz val="9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18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A5A5A5"/>
      </patternFill>
    </fill>
    <fill>
      <patternFill patternType="solid">
        <fgColor rgb="FFFF0000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31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31" applyNumberFormat="0" applyAlignment="0" applyProtection="0"/>
    <xf numFmtId="0" fontId="16" fillId="23" borderId="32" applyNumberFormat="0" applyAlignment="0" applyProtection="0"/>
    <xf numFmtId="0" fontId="17" fillId="0" borderId="33" applyNumberFormat="0" applyFill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8" fillId="30" borderId="3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31" borderId="0" applyNumberFormat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32" borderId="0" applyNumberFormat="0" applyBorder="0" applyAlignment="0" applyProtection="0"/>
    <xf numFmtId="0" fontId="12" fillId="0" borderId="0"/>
    <xf numFmtId="0" fontId="12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2" fillId="0" borderId="0"/>
    <xf numFmtId="0" fontId="22" fillId="0" borderId="0"/>
    <xf numFmtId="0" fontId="12" fillId="0" borderId="0"/>
    <xf numFmtId="0" fontId="22" fillId="0" borderId="0"/>
    <xf numFmtId="0" fontId="12" fillId="0" borderId="0"/>
    <xf numFmtId="0" fontId="23" fillId="0" borderId="0"/>
    <xf numFmtId="0" fontId="12" fillId="0" borderId="0"/>
    <xf numFmtId="0" fontId="22" fillId="0" borderId="0"/>
    <xf numFmtId="167" fontId="12" fillId="0" borderId="0"/>
    <xf numFmtId="0" fontId="23" fillId="0" borderId="0"/>
    <xf numFmtId="0" fontId="4" fillId="0" borderId="0"/>
    <xf numFmtId="0" fontId="1" fillId="2" borderId="0"/>
    <xf numFmtId="0" fontId="12" fillId="33" borderId="34" applyNumberFormat="0" applyFont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22" borderId="3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36" applyNumberFormat="0" applyFill="0" applyAlignment="0" applyProtection="0"/>
    <xf numFmtId="0" fontId="29" fillId="0" borderId="37" applyNumberFormat="0" applyFill="0" applyAlignment="0" applyProtection="0"/>
    <xf numFmtId="0" fontId="30" fillId="0" borderId="3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39" applyNumberFormat="0" applyFill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4" fillId="0" borderId="0">
      <alignment vertical="top"/>
    </xf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2" fillId="33" borderId="34" applyNumberFormat="0" applyFont="0" applyAlignment="0" applyProtection="0"/>
    <xf numFmtId="0" fontId="12" fillId="33" borderId="34" applyNumberFormat="0" applyFont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0" fillId="0" borderId="0"/>
    <xf numFmtId="0" fontId="51" fillId="0" borderId="0"/>
    <xf numFmtId="0" fontId="52" fillId="0" borderId="0">
      <alignment vertical="top"/>
    </xf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54" fillId="0" borderId="0"/>
    <xf numFmtId="0" fontId="1" fillId="0" borderId="0"/>
  </cellStyleXfs>
  <cellXfs count="286">
    <xf numFmtId="0" fontId="0" fillId="0" borderId="0" xfId="0"/>
    <xf numFmtId="43" fontId="32" fillId="0" borderId="0" xfId="82" applyFont="1" applyFill="1" applyAlignment="1">
      <alignment vertical="center"/>
    </xf>
    <xf numFmtId="0" fontId="38" fillId="0" borderId="0" xfId="0" applyFont="1"/>
    <xf numFmtId="0" fontId="5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7" fillId="36" borderId="8" xfId="39" applyFont="1" applyFill="1" applyBorder="1" applyAlignment="1">
      <alignment horizontal="left" vertical="center" wrapText="1"/>
    </xf>
    <xf numFmtId="0" fontId="37" fillId="36" borderId="2" xfId="39" applyFont="1" applyFill="1" applyBorder="1" applyAlignment="1">
      <alignment horizontal="center" vertical="center" wrapText="1"/>
    </xf>
    <xf numFmtId="10" fontId="37" fillId="37" borderId="8" xfId="64" applyNumberFormat="1" applyFont="1" applyFill="1" applyBorder="1" applyAlignment="1">
      <alignment vertical="center"/>
    </xf>
    <xf numFmtId="43" fontId="33" fillId="37" borderId="8" xfId="82" applyFont="1" applyFill="1" applyBorder="1" applyAlignment="1">
      <alignment vertical="center"/>
    </xf>
    <xf numFmtId="0" fontId="33" fillId="37" borderId="8" xfId="0" applyFont="1" applyFill="1" applyBorder="1" applyAlignment="1">
      <alignment vertical="center"/>
    </xf>
    <xf numFmtId="10" fontId="37" fillId="37" borderId="9" xfId="0" applyNumberFormat="1" applyFont="1" applyFill="1" applyBorder="1" applyAlignment="1">
      <alignment vertical="center"/>
    </xf>
    <xf numFmtId="43" fontId="37" fillId="37" borderId="9" xfId="82" applyFont="1" applyFill="1" applyBorder="1" applyAlignment="1">
      <alignment vertical="center"/>
    </xf>
    <xf numFmtId="0" fontId="37" fillId="37" borderId="9" xfId="0" applyFont="1" applyFill="1" applyBorder="1" applyAlignment="1">
      <alignment vertical="center"/>
    </xf>
    <xf numFmtId="43" fontId="37" fillId="37" borderId="8" xfId="82" applyFont="1" applyFill="1" applyBorder="1" applyAlignment="1">
      <alignment vertical="center"/>
    </xf>
    <xf numFmtId="0" fontId="11" fillId="0" borderId="0" xfId="0" applyFont="1"/>
    <xf numFmtId="0" fontId="36" fillId="0" borderId="0" xfId="41" applyFont="1"/>
    <xf numFmtId="10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/>
    <xf numFmtId="0" fontId="1" fillId="0" borderId="0" xfId="0" applyFont="1" applyAlignment="1">
      <alignment horizontal="left" vertical="center"/>
    </xf>
    <xf numFmtId="4" fontId="32" fillId="0" borderId="0" xfId="0" applyNumberFormat="1" applyFont="1" applyAlignment="1">
      <alignment vertical="center"/>
    </xf>
    <xf numFmtId="0" fontId="1" fillId="0" borderId="0" xfId="49"/>
    <xf numFmtId="0" fontId="9" fillId="0" borderId="0" xfId="49" applyFont="1" applyAlignment="1">
      <alignment horizontal="left" vertical="center"/>
    </xf>
    <xf numFmtId="49" fontId="46" fillId="0" borderId="0" xfId="49" applyNumberFormat="1" applyFont="1" applyAlignment="1">
      <alignment horizontal="left" vertical="justify"/>
    </xf>
    <xf numFmtId="49" fontId="46" fillId="0" borderId="0" xfId="49" applyNumberFormat="1" applyFont="1" applyAlignment="1">
      <alignment horizontal="center" vertical="justify"/>
    </xf>
    <xf numFmtId="0" fontId="46" fillId="0" borderId="2" xfId="49" applyFont="1" applyBorder="1" applyAlignment="1">
      <alignment horizontal="center"/>
    </xf>
    <xf numFmtId="10" fontId="46" fillId="0" borderId="2" xfId="168" applyNumberFormat="1" applyFont="1" applyFill="1" applyBorder="1" applyAlignment="1">
      <alignment horizontal="center"/>
    </xf>
    <xf numFmtId="0" fontId="46" fillId="0" borderId="2" xfId="49" applyFont="1" applyBorder="1"/>
    <xf numFmtId="10" fontId="46" fillId="0" borderId="2" xfId="168" applyNumberFormat="1" applyFont="1" applyFill="1" applyBorder="1"/>
    <xf numFmtId="0" fontId="47" fillId="0" borderId="2" xfId="49" applyFont="1" applyBorder="1"/>
    <xf numFmtId="10" fontId="46" fillId="0" borderId="2" xfId="65" applyNumberFormat="1" applyFont="1" applyFill="1" applyBorder="1"/>
    <xf numFmtId="10" fontId="47" fillId="0" borderId="2" xfId="65" applyNumberFormat="1" applyFont="1" applyFill="1" applyBorder="1"/>
    <xf numFmtId="0" fontId="46" fillId="0" borderId="2" xfId="49" applyFont="1" applyBorder="1" applyAlignment="1">
      <alignment horizontal="right"/>
    </xf>
    <xf numFmtId="10" fontId="47" fillId="0" borderId="2" xfId="168" applyNumberFormat="1" applyFont="1" applyFill="1" applyBorder="1"/>
    <xf numFmtId="0" fontId="48" fillId="0" borderId="2" xfId="49" applyFont="1" applyBorder="1"/>
    <xf numFmtId="0" fontId="47" fillId="0" borderId="8" xfId="49" applyFont="1" applyBorder="1"/>
    <xf numFmtId="0" fontId="46" fillId="0" borderId="8" xfId="49" applyFont="1" applyBorder="1" applyAlignment="1">
      <alignment horizontal="right"/>
    </xf>
    <xf numFmtId="0" fontId="46" fillId="0" borderId="1" xfId="49" applyFont="1" applyBorder="1" applyAlignment="1">
      <alignment horizontal="right"/>
    </xf>
    <xf numFmtId="0" fontId="47" fillId="0" borderId="0" xfId="49" applyFont="1"/>
    <xf numFmtId="0" fontId="6" fillId="0" borderId="0" xfId="49" applyFont="1" applyAlignment="1">
      <alignment horizontal="left" vertical="center" wrapText="1"/>
    </xf>
    <xf numFmtId="0" fontId="46" fillId="35" borderId="2" xfId="49" applyFont="1" applyFill="1" applyBorder="1" applyAlignment="1">
      <alignment vertical="center"/>
    </xf>
    <xf numFmtId="0" fontId="46" fillId="35" borderId="2" xfId="49" applyFont="1" applyFill="1" applyBorder="1" applyAlignment="1">
      <alignment horizontal="center" vertical="center"/>
    </xf>
    <xf numFmtId="0" fontId="47" fillId="0" borderId="2" xfId="49" applyFont="1" applyBorder="1" applyAlignment="1">
      <alignment vertical="center"/>
    </xf>
    <xf numFmtId="10" fontId="46" fillId="35" borderId="2" xfId="65" applyNumberFormat="1" applyFont="1" applyFill="1" applyBorder="1" applyAlignment="1">
      <alignment vertical="center"/>
    </xf>
    <xf numFmtId="0" fontId="46" fillId="0" borderId="6" xfId="49" applyFont="1" applyBorder="1" applyAlignment="1">
      <alignment vertical="center"/>
    </xf>
    <xf numFmtId="0" fontId="46" fillId="0" borderId="11" xfId="49" applyFont="1" applyBorder="1" applyAlignment="1">
      <alignment vertical="center"/>
    </xf>
    <xf numFmtId="0" fontId="46" fillId="0" borderId="7" xfId="49" applyFont="1" applyBorder="1" applyAlignment="1">
      <alignment vertical="center"/>
    </xf>
    <xf numFmtId="0" fontId="47" fillId="0" borderId="2" xfId="49" applyFont="1" applyBorder="1" applyAlignment="1">
      <alignment horizontal="center" vertical="center"/>
    </xf>
    <xf numFmtId="0" fontId="47" fillId="0" borderId="0" xfId="49" applyFont="1" applyAlignment="1">
      <alignment horizontal="center"/>
    </xf>
    <xf numFmtId="0" fontId="1" fillId="0" borderId="0" xfId="49" applyAlignment="1">
      <alignment horizontal="center"/>
    </xf>
    <xf numFmtId="0" fontId="47" fillId="0" borderId="21" xfId="49" applyFont="1" applyBorder="1"/>
    <xf numFmtId="0" fontId="47" fillId="0" borderId="17" xfId="49" applyFont="1" applyBorder="1"/>
    <xf numFmtId="10" fontId="47" fillId="0" borderId="12" xfId="168" applyNumberFormat="1" applyFont="1" applyFill="1" applyBorder="1"/>
    <xf numFmtId="0" fontId="6" fillId="0" borderId="17" xfId="49" applyFont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0" fontId="46" fillId="0" borderId="17" xfId="49" applyFont="1" applyBorder="1" applyAlignment="1">
      <alignment vertical="center"/>
    </xf>
    <xf numFmtId="0" fontId="47" fillId="0" borderId="0" xfId="49" applyFont="1" applyAlignment="1">
      <alignment vertical="center"/>
    </xf>
    <xf numFmtId="0" fontId="47" fillId="0" borderId="12" xfId="49" applyFont="1" applyBorder="1" applyAlignment="1">
      <alignment vertical="center"/>
    </xf>
    <xf numFmtId="43" fontId="1" fillId="0" borderId="0" xfId="49" applyNumberFormat="1"/>
    <xf numFmtId="10" fontId="1" fillId="0" borderId="0" xfId="64" applyNumberFormat="1" applyFont="1"/>
    <xf numFmtId="171" fontId="1" fillId="0" borderId="0" xfId="49" applyNumberFormat="1"/>
    <xf numFmtId="43" fontId="1" fillId="0" borderId="0" xfId="82" applyFont="1"/>
    <xf numFmtId="43" fontId="1" fillId="0" borderId="0" xfId="64" applyNumberFormat="1" applyFont="1"/>
    <xf numFmtId="172" fontId="1" fillId="0" borderId="0" xfId="49" applyNumberFormat="1"/>
    <xf numFmtId="173" fontId="1" fillId="0" borderId="0" xfId="49" applyNumberFormat="1"/>
    <xf numFmtId="4" fontId="40" fillId="0" borderId="14" xfId="0" applyNumberFormat="1" applyFont="1" applyBorder="1" applyAlignment="1">
      <alignment horizontal="right" vertical="center"/>
    </xf>
    <xf numFmtId="4" fontId="1" fillId="0" borderId="12" xfId="49" applyNumberFormat="1" applyBorder="1"/>
    <xf numFmtId="0" fontId="9" fillId="0" borderId="55" xfId="49" applyFont="1" applyBorder="1"/>
    <xf numFmtId="43" fontId="1" fillId="0" borderId="12" xfId="49" applyNumberFormat="1" applyBorder="1"/>
    <xf numFmtId="10" fontId="9" fillId="0" borderId="10" xfId="49" applyNumberFormat="1" applyFont="1" applyBorder="1"/>
    <xf numFmtId="0" fontId="1" fillId="0" borderId="26" xfId="49" applyBorder="1"/>
    <xf numFmtId="0" fontId="1" fillId="0" borderId="19" xfId="49" applyBorder="1"/>
    <xf numFmtId="0" fontId="9" fillId="0" borderId="24" xfId="49" applyFont="1" applyBorder="1"/>
    <xf numFmtId="0" fontId="1" fillId="0" borderId="23" xfId="49" applyBorder="1"/>
    <xf numFmtId="0" fontId="1" fillId="0" borderId="17" xfId="49" applyBorder="1"/>
    <xf numFmtId="0" fontId="1" fillId="0" borderId="55" xfId="49" applyBorder="1"/>
    <xf numFmtId="44" fontId="1" fillId="0" borderId="19" xfId="32" applyFont="1" applyBorder="1"/>
    <xf numFmtId="0" fontId="1" fillId="0" borderId="24" xfId="49" applyBorder="1"/>
    <xf numFmtId="0" fontId="1" fillId="0" borderId="10" xfId="49" applyBorder="1"/>
    <xf numFmtId="43" fontId="1" fillId="0" borderId="12" xfId="82" applyFont="1" applyBorder="1"/>
    <xf numFmtId="0" fontId="42" fillId="34" borderId="17" xfId="0" applyFont="1" applyFill="1" applyBorder="1" applyAlignment="1">
      <alignment horizontal="center" vertical="center"/>
    </xf>
    <xf numFmtId="0" fontId="42" fillId="34" borderId="12" xfId="0" applyFont="1" applyFill="1" applyBorder="1" applyAlignment="1">
      <alignment horizontal="center" vertical="center"/>
    </xf>
    <xf numFmtId="0" fontId="43" fillId="34" borderId="17" xfId="0" applyFont="1" applyFill="1" applyBorder="1" applyAlignment="1">
      <alignment vertical="center"/>
    </xf>
    <xf numFmtId="0" fontId="43" fillId="34" borderId="0" xfId="0" applyFont="1" applyFill="1" applyAlignment="1">
      <alignment vertical="center"/>
    </xf>
    <xf numFmtId="0" fontId="40" fillId="34" borderId="0" xfId="41" applyFont="1" applyFill="1"/>
    <xf numFmtId="0" fontId="40" fillId="34" borderId="12" xfId="41" applyFont="1" applyFill="1" applyBorder="1" applyAlignment="1">
      <alignment horizontal="center"/>
    </xf>
    <xf numFmtId="0" fontId="41" fillId="34" borderId="6" xfId="0" applyFont="1" applyFill="1" applyBorder="1" applyAlignment="1">
      <alignment vertical="center"/>
    </xf>
    <xf numFmtId="0" fontId="40" fillId="34" borderId="11" xfId="0" applyFont="1" applyFill="1" applyBorder="1" applyAlignment="1">
      <alignment vertical="center"/>
    </xf>
    <xf numFmtId="0" fontId="41" fillId="34" borderId="11" xfId="0" applyFont="1" applyFill="1" applyBorder="1"/>
    <xf numFmtId="9" fontId="43" fillId="34" borderId="2" xfId="64" applyFont="1" applyFill="1" applyBorder="1" applyAlignment="1">
      <alignment horizontal="center" vertical="center"/>
    </xf>
    <xf numFmtId="0" fontId="34" fillId="34" borderId="6" xfId="0" applyFont="1" applyFill="1" applyBorder="1" applyAlignment="1">
      <alignment horizontal="center" vertical="center"/>
    </xf>
    <xf numFmtId="0" fontId="34" fillId="34" borderId="11" xfId="0" applyFont="1" applyFill="1" applyBorder="1" applyAlignment="1">
      <alignment horizontal="left" vertical="center"/>
    </xf>
    <xf numFmtId="10" fontId="41" fillId="34" borderId="2" xfId="64" applyNumberFormat="1" applyFont="1" applyFill="1" applyBorder="1" applyAlignment="1">
      <alignment horizontal="center" vertical="center"/>
    </xf>
    <xf numFmtId="0" fontId="34" fillId="34" borderId="11" xfId="0" applyFont="1" applyFill="1" applyBorder="1" applyAlignment="1">
      <alignment horizontal="left" vertical="center" wrapText="1"/>
    </xf>
    <xf numFmtId="0" fontId="41" fillId="34" borderId="6" xfId="0" applyFont="1" applyFill="1" applyBorder="1" applyAlignment="1">
      <alignment horizontal="center" vertical="center"/>
    </xf>
    <xf numFmtId="0" fontId="41" fillId="34" borderId="17" xfId="0" applyFont="1" applyFill="1" applyBorder="1" applyAlignment="1">
      <alignment horizontal="center" vertical="center"/>
    </xf>
    <xf numFmtId="0" fontId="41" fillId="34" borderId="0" xfId="0" applyFont="1" applyFill="1" applyAlignment="1">
      <alignment vertical="center"/>
    </xf>
    <xf numFmtId="0" fontId="41" fillId="34" borderId="0" xfId="0" applyFont="1" applyFill="1"/>
    <xf numFmtId="9" fontId="41" fillId="34" borderId="12" xfId="64" applyFont="1" applyFill="1" applyBorder="1" applyAlignment="1">
      <alignment horizontal="center" vertical="center"/>
    </xf>
    <xf numFmtId="0" fontId="43" fillId="34" borderId="11" xfId="0" applyFont="1" applyFill="1" applyBorder="1" applyAlignment="1">
      <alignment horizontal="left" vertical="center" wrapText="1"/>
    </xf>
    <xf numFmtId="0" fontId="41" fillId="34" borderId="17" xfId="0" applyFont="1" applyFill="1" applyBorder="1" applyAlignment="1">
      <alignment vertical="center"/>
    </xf>
    <xf numFmtId="0" fontId="41" fillId="34" borderId="21" xfId="0" applyFont="1" applyFill="1" applyBorder="1" applyAlignment="1">
      <alignment vertical="center"/>
    </xf>
    <xf numFmtId="0" fontId="40" fillId="34" borderId="1" xfId="0" applyFont="1" applyFill="1" applyBorder="1" applyAlignment="1">
      <alignment horizontal="left" vertical="center"/>
    </xf>
    <xf numFmtId="0" fontId="41" fillId="34" borderId="1" xfId="0" applyFont="1" applyFill="1" applyBorder="1"/>
    <xf numFmtId="0" fontId="33" fillId="34" borderId="2" xfId="39" applyFont="1" applyFill="1" applyBorder="1" applyAlignment="1">
      <alignment horizontal="center" vertical="center" wrapText="1"/>
    </xf>
    <xf numFmtId="0" fontId="33" fillId="34" borderId="11" xfId="39" applyFont="1" applyFill="1" applyBorder="1" applyAlignment="1">
      <alignment horizontal="center" vertical="center"/>
    </xf>
    <xf numFmtId="0" fontId="37" fillId="34" borderId="8" xfId="39" applyFont="1" applyFill="1" applyBorder="1" applyAlignment="1">
      <alignment horizontal="left" vertical="center" wrapText="1"/>
    </xf>
    <xf numFmtId="0" fontId="33" fillId="34" borderId="10" xfId="39" applyFont="1" applyFill="1" applyBorder="1" applyAlignment="1">
      <alignment horizontal="center" vertical="center"/>
    </xf>
    <xf numFmtId="4" fontId="37" fillId="34" borderId="2" xfId="39" applyNumberFormat="1" applyFont="1" applyFill="1" applyBorder="1" applyAlignment="1">
      <alignment horizontal="left" vertical="center" wrapText="1"/>
    </xf>
    <xf numFmtId="4" fontId="37" fillId="34" borderId="10" xfId="39" applyNumberFormat="1" applyFont="1" applyFill="1" applyBorder="1" applyAlignment="1">
      <alignment vertical="center"/>
    </xf>
    <xf numFmtId="166" fontId="37" fillId="34" borderId="2" xfId="39" applyNumberFormat="1" applyFont="1" applyFill="1" applyBorder="1" applyAlignment="1">
      <alignment horizontal="left" vertical="center" wrapText="1"/>
    </xf>
    <xf numFmtId="166" fontId="37" fillId="34" borderId="2" xfId="39" applyNumberFormat="1" applyFont="1" applyFill="1" applyBorder="1" applyAlignment="1">
      <alignment vertical="center" wrapText="1"/>
    </xf>
    <xf numFmtId="0" fontId="33" fillId="34" borderId="6" xfId="39" applyFont="1" applyFill="1" applyBorder="1" applyAlignment="1">
      <alignment horizontal="center" vertical="center"/>
    </xf>
    <xf numFmtId="0" fontId="37" fillId="34" borderId="7" xfId="39" applyFont="1" applyFill="1" applyBorder="1" applyAlignment="1">
      <alignment horizontal="center" vertical="center"/>
    </xf>
    <xf numFmtId="0" fontId="37" fillId="34" borderId="2" xfId="39" applyFont="1" applyFill="1" applyBorder="1" applyAlignment="1">
      <alignment horizontal="center" vertical="center"/>
    </xf>
    <xf numFmtId="43" fontId="33" fillId="34" borderId="2" xfId="82" applyFont="1" applyFill="1" applyBorder="1" applyAlignment="1">
      <alignment vertical="center"/>
    </xf>
    <xf numFmtId="43" fontId="33" fillId="34" borderId="8" xfId="82" applyFont="1" applyFill="1" applyBorder="1" applyAlignment="1">
      <alignment vertical="center"/>
    </xf>
    <xf numFmtId="9" fontId="33" fillId="34" borderId="3" xfId="62" applyNumberFormat="1" applyFont="1" applyFill="1" applyBorder="1" applyAlignment="1">
      <alignment horizontal="center" vertical="center"/>
    </xf>
    <xf numFmtId="43" fontId="33" fillId="34" borderId="3" xfId="82" applyFont="1" applyFill="1" applyBorder="1" applyAlignment="1">
      <alignment horizontal="center" vertical="center"/>
    </xf>
    <xf numFmtId="0" fontId="6" fillId="34" borderId="0" xfId="49" applyFont="1" applyFill="1" applyAlignment="1">
      <alignment horizontal="left" vertical="center" wrapText="1"/>
    </xf>
    <xf numFmtId="0" fontId="6" fillId="34" borderId="0" xfId="49" applyFont="1" applyFill="1" applyAlignment="1">
      <alignment horizontal="left" vertical="center"/>
    </xf>
    <xf numFmtId="0" fontId="6" fillId="34" borderId="0" xfId="49" applyFont="1" applyFill="1" applyAlignment="1">
      <alignment horizontal="center" vertical="center"/>
    </xf>
    <xf numFmtId="0" fontId="5" fillId="34" borderId="0" xfId="49" applyFont="1" applyFill="1" applyAlignment="1">
      <alignment vertical="center"/>
    </xf>
    <xf numFmtId="9" fontId="38" fillId="0" borderId="0" xfId="0" applyNumberFormat="1" applyFont="1" applyAlignment="1">
      <alignment horizontal="center" vertical="center"/>
    </xf>
    <xf numFmtId="9" fontId="38" fillId="0" borderId="0" xfId="0" applyNumberFormat="1" applyFont="1" applyAlignment="1">
      <alignment horizontal="center"/>
    </xf>
    <xf numFmtId="9" fontId="35" fillId="0" borderId="0" xfId="41" applyNumberFormat="1" applyFont="1" applyAlignment="1">
      <alignment horizontal="center"/>
    </xf>
    <xf numFmtId="0" fontId="56" fillId="0" borderId="2" xfId="0" applyFont="1" applyBorder="1" applyAlignment="1">
      <alignment horizontal="left" vertical="center" wrapText="1"/>
    </xf>
    <xf numFmtId="0" fontId="56" fillId="0" borderId="2" xfId="0" applyFont="1" applyBorder="1" applyAlignment="1">
      <alignment horizontal="center" vertical="center" wrapText="1"/>
    </xf>
    <xf numFmtId="169" fontId="56" fillId="0" borderId="9" xfId="0" applyNumberFormat="1" applyFont="1" applyBorder="1" applyAlignment="1">
      <alignment horizontal="center" vertical="center" wrapText="1"/>
    </xf>
    <xf numFmtId="0" fontId="32" fillId="0" borderId="0" xfId="0" applyFont="1"/>
    <xf numFmtId="164" fontId="56" fillId="0" borderId="43" xfId="0" applyNumberFormat="1" applyFont="1" applyBorder="1" applyAlignment="1">
      <alignment horizontal="center" vertical="center" wrapText="1"/>
    </xf>
    <xf numFmtId="43" fontId="37" fillId="34" borderId="5" xfId="39" applyNumberFormat="1" applyFont="1" applyFill="1" applyBorder="1" applyAlignment="1">
      <alignment vertical="center"/>
    </xf>
    <xf numFmtId="0" fontId="40" fillId="34" borderId="5" xfId="39" applyFont="1" applyFill="1" applyBorder="1" applyAlignment="1">
      <alignment vertical="center"/>
    </xf>
    <xf numFmtId="0" fontId="40" fillId="34" borderId="5" xfId="39" applyFont="1" applyFill="1" applyBorder="1" applyAlignment="1">
      <alignment horizontal="right" vertical="center"/>
    </xf>
    <xf numFmtId="0" fontId="40" fillId="34" borderId="56" xfId="39" applyFont="1" applyFill="1" applyBorder="1" applyAlignment="1">
      <alignment horizontal="right" vertical="center"/>
    </xf>
    <xf numFmtId="2" fontId="32" fillId="0" borderId="0" xfId="0" applyNumberFormat="1" applyFont="1"/>
    <xf numFmtId="0" fontId="57" fillId="39" borderId="41" xfId="0" applyFont="1" applyFill="1" applyBorder="1" applyAlignment="1">
      <alignment horizontal="center" vertical="center" wrapText="1"/>
    </xf>
    <xf numFmtId="0" fontId="57" fillId="39" borderId="52" xfId="0" applyFont="1" applyFill="1" applyBorder="1" applyAlignment="1">
      <alignment horizontal="center" vertical="center" wrapText="1"/>
    </xf>
    <xf numFmtId="169" fontId="57" fillId="39" borderId="52" xfId="0" applyNumberFormat="1" applyFont="1" applyFill="1" applyBorder="1" applyAlignment="1">
      <alignment horizontal="center" vertical="center" wrapText="1"/>
    </xf>
    <xf numFmtId="0" fontId="58" fillId="40" borderId="43" xfId="0" applyFont="1" applyFill="1" applyBorder="1" applyAlignment="1">
      <alignment horizontal="center" vertical="center" wrapText="1"/>
    </xf>
    <xf numFmtId="0" fontId="58" fillId="40" borderId="6" xfId="0" applyFont="1" applyFill="1" applyBorder="1" applyAlignment="1">
      <alignment horizontal="left" vertical="center"/>
    </xf>
    <xf numFmtId="0" fontId="56" fillId="40" borderId="11" xfId="0" applyFont="1" applyFill="1" applyBorder="1" applyAlignment="1">
      <alignment horizontal="left" vertical="center" wrapText="1"/>
    </xf>
    <xf numFmtId="165" fontId="56" fillId="40" borderId="11" xfId="0" applyNumberFormat="1" applyFont="1" applyFill="1" applyBorder="1" applyAlignment="1">
      <alignment horizontal="center" vertical="center" wrapText="1"/>
    </xf>
    <xf numFmtId="165" fontId="56" fillId="40" borderId="11" xfId="0" applyNumberFormat="1" applyFont="1" applyFill="1" applyBorder="1" applyAlignment="1">
      <alignment horizontal="left" vertical="center" wrapText="1"/>
    </xf>
    <xf numFmtId="4" fontId="58" fillId="40" borderId="13" xfId="0" applyNumberFormat="1" applyFont="1" applyFill="1" applyBorder="1" applyAlignment="1">
      <alignment vertical="center" wrapText="1"/>
    </xf>
    <xf numFmtId="0" fontId="56" fillId="0" borderId="45" xfId="0" applyFont="1" applyBorder="1" applyAlignment="1">
      <alignment vertical="center"/>
    </xf>
    <xf numFmtId="0" fontId="56" fillId="0" borderId="0" xfId="0" applyFont="1" applyAlignment="1">
      <alignment vertical="center"/>
    </xf>
    <xf numFmtId="165" fontId="56" fillId="0" borderId="0" xfId="0" applyNumberFormat="1" applyFont="1" applyAlignment="1">
      <alignment vertical="center"/>
    </xf>
    <xf numFmtId="4" fontId="56" fillId="0" borderId="46" xfId="0" applyNumberFormat="1" applyFont="1" applyBorder="1" applyAlignment="1">
      <alignment vertical="center"/>
    </xf>
    <xf numFmtId="0" fontId="57" fillId="40" borderId="40" xfId="0" applyFont="1" applyFill="1" applyBorder="1" applyAlignment="1">
      <alignment horizontal="center" vertical="center" wrapText="1"/>
    </xf>
    <xf numFmtId="0" fontId="57" fillId="40" borderId="47" xfId="0" applyFont="1" applyFill="1" applyBorder="1" applyAlignment="1">
      <alignment horizontal="left" vertical="center" wrapText="1"/>
    </xf>
    <xf numFmtId="0" fontId="55" fillId="40" borderId="47" xfId="0" applyFont="1" applyFill="1" applyBorder="1" applyAlignment="1">
      <alignment horizontal="left" vertical="center" wrapText="1"/>
    </xf>
    <xf numFmtId="169" fontId="55" fillId="40" borderId="47" xfId="0" applyNumberFormat="1" applyFont="1" applyFill="1" applyBorder="1" applyAlignment="1">
      <alignment horizontal="center" vertical="center" wrapText="1"/>
    </xf>
    <xf numFmtId="169" fontId="58" fillId="40" borderId="47" xfId="0" applyNumberFormat="1" applyFont="1" applyFill="1" applyBorder="1" applyAlignment="1">
      <alignment horizontal="right" vertical="center"/>
    </xf>
    <xf numFmtId="4" fontId="58" fillId="40" borderId="48" xfId="0" applyNumberFormat="1" applyFont="1" applyFill="1" applyBorder="1" applyAlignment="1">
      <alignment vertical="center" wrapText="1"/>
    </xf>
    <xf numFmtId="0" fontId="57" fillId="40" borderId="50" xfId="0" applyFont="1" applyFill="1" applyBorder="1" applyAlignment="1">
      <alignment horizontal="center" vertical="center" wrapText="1"/>
    </xf>
    <xf numFmtId="0" fontId="57" fillId="40" borderId="49" xfId="0" applyFont="1" applyFill="1" applyBorder="1" applyAlignment="1">
      <alignment horizontal="left" vertical="center" wrapText="1"/>
    </xf>
    <xf numFmtId="0" fontId="55" fillId="40" borderId="49" xfId="0" applyFont="1" applyFill="1" applyBorder="1" applyAlignment="1">
      <alignment horizontal="left" vertical="center" wrapText="1"/>
    </xf>
    <xf numFmtId="169" fontId="55" fillId="40" borderId="49" xfId="0" applyNumberFormat="1" applyFont="1" applyFill="1" applyBorder="1" applyAlignment="1">
      <alignment horizontal="center" vertical="center" wrapText="1"/>
    </xf>
    <xf numFmtId="169" fontId="58" fillId="40" borderId="49" xfId="0" applyNumberFormat="1" applyFont="1" applyFill="1" applyBorder="1" applyAlignment="1">
      <alignment horizontal="right" vertical="center"/>
    </xf>
    <xf numFmtId="10" fontId="58" fillId="40" borderId="51" xfId="64" applyNumberFormat="1" applyFont="1" applyFill="1" applyBorder="1" applyAlignment="1">
      <alignment vertical="center" wrapText="1"/>
    </xf>
    <xf numFmtId="0" fontId="57" fillId="40" borderId="57" xfId="0" applyFont="1" applyFill="1" applyBorder="1" applyAlignment="1">
      <alignment horizontal="center" vertical="center" wrapText="1"/>
    </xf>
    <xf numFmtId="0" fontId="57" fillId="40" borderId="1" xfId="0" applyFont="1" applyFill="1" applyBorder="1" applyAlignment="1">
      <alignment horizontal="left" vertical="center" wrapText="1"/>
    </xf>
    <xf numFmtId="0" fontId="55" fillId="40" borderId="1" xfId="0" applyFont="1" applyFill="1" applyBorder="1" applyAlignment="1">
      <alignment horizontal="left" vertical="center" wrapText="1"/>
    </xf>
    <xf numFmtId="169" fontId="55" fillId="40" borderId="1" xfId="0" applyNumberFormat="1" applyFont="1" applyFill="1" applyBorder="1" applyAlignment="1">
      <alignment horizontal="center" vertical="center" wrapText="1"/>
    </xf>
    <xf numFmtId="169" fontId="58" fillId="40" borderId="1" xfId="0" applyNumberFormat="1" applyFont="1" applyFill="1" applyBorder="1" applyAlignment="1">
      <alignment horizontal="right" vertical="center"/>
    </xf>
    <xf numFmtId="4" fontId="58" fillId="40" borderId="58" xfId="0" applyNumberFormat="1" applyFont="1" applyFill="1" applyBorder="1" applyAlignment="1">
      <alignment vertical="center" wrapText="1"/>
    </xf>
    <xf numFmtId="10" fontId="1" fillId="0" borderId="12" xfId="64" applyNumberFormat="1" applyFont="1" applyBorder="1"/>
    <xf numFmtId="0" fontId="56" fillId="0" borderId="9" xfId="0" applyFont="1" applyBorder="1" applyAlignment="1">
      <alignment horizontal="left" vertical="center" wrapText="1"/>
    </xf>
    <xf numFmtId="0" fontId="56" fillId="0" borderId="9" xfId="0" applyFont="1" applyBorder="1" applyAlignment="1">
      <alignment horizontal="center" vertical="center" wrapText="1"/>
    </xf>
    <xf numFmtId="0" fontId="56" fillId="34" borderId="2" xfId="0" applyFont="1" applyFill="1" applyBorder="1" applyAlignment="1">
      <alignment horizontal="left" vertical="center" wrapText="1"/>
    </xf>
    <xf numFmtId="0" fontId="56" fillId="34" borderId="2" xfId="0" applyFont="1" applyFill="1" applyBorder="1" applyAlignment="1">
      <alignment horizontal="center" vertical="center" wrapText="1"/>
    </xf>
    <xf numFmtId="4" fontId="57" fillId="39" borderId="53" xfId="0" applyNumberFormat="1" applyFont="1" applyFill="1" applyBorder="1" applyAlignment="1">
      <alignment horizontal="center" vertical="center" wrapText="1"/>
    </xf>
    <xf numFmtId="0" fontId="37" fillId="36" borderId="6" xfId="39" applyFont="1" applyFill="1" applyBorder="1" applyAlignment="1">
      <alignment horizontal="left" vertical="center" wrapText="1"/>
    </xf>
    <xf numFmtId="0" fontId="37" fillId="36" borderId="7" xfId="39" applyFont="1" applyFill="1" applyBorder="1" applyAlignment="1">
      <alignment horizontal="left" vertical="center"/>
    </xf>
    <xf numFmtId="9" fontId="33" fillId="34" borderId="12" xfId="62" applyNumberFormat="1" applyFont="1" applyFill="1" applyBorder="1" applyAlignment="1">
      <alignment horizontal="center" vertical="center"/>
    </xf>
    <xf numFmtId="1" fontId="37" fillId="36" borderId="59" xfId="39" applyNumberFormat="1" applyFont="1" applyFill="1" applyBorder="1" applyAlignment="1">
      <alignment horizontal="center" vertical="center" wrapText="1"/>
    </xf>
    <xf numFmtId="1" fontId="37" fillId="36" borderId="60" xfId="39" applyNumberFormat="1" applyFont="1" applyFill="1" applyBorder="1" applyAlignment="1">
      <alignment horizontal="center" vertical="center" wrapText="1"/>
    </xf>
    <xf numFmtId="1" fontId="33" fillId="34" borderId="59" xfId="39" applyNumberFormat="1" applyFont="1" applyFill="1" applyBorder="1" applyAlignment="1">
      <alignment horizontal="center" vertical="center" wrapText="1"/>
    </xf>
    <xf numFmtId="0" fontId="33" fillId="34" borderId="13" xfId="39" applyFont="1" applyFill="1" applyBorder="1" applyAlignment="1">
      <alignment horizontal="center" vertical="center"/>
    </xf>
    <xf numFmtId="1" fontId="37" fillId="34" borderId="60" xfId="39" applyNumberFormat="1" applyFont="1" applyFill="1" applyBorder="1" applyAlignment="1">
      <alignment horizontal="center" vertical="center" wrapText="1"/>
    </xf>
    <xf numFmtId="0" fontId="37" fillId="34" borderId="16" xfId="39" applyFont="1" applyFill="1" applyBorder="1" applyAlignment="1">
      <alignment horizontal="center" vertical="center"/>
    </xf>
    <xf numFmtId="1" fontId="37" fillId="34" borderId="59" xfId="39" applyNumberFormat="1" applyFont="1" applyFill="1" applyBorder="1" applyAlignment="1">
      <alignment horizontal="center" vertical="center" wrapText="1"/>
    </xf>
    <xf numFmtId="43" fontId="33" fillId="34" borderId="16" xfId="82" applyFont="1" applyFill="1" applyBorder="1" applyAlignment="1">
      <alignment vertical="center"/>
    </xf>
    <xf numFmtId="43" fontId="33" fillId="34" borderId="61" xfId="82" applyFont="1" applyFill="1" applyBorder="1" applyAlignment="1">
      <alignment vertical="center"/>
    </xf>
    <xf numFmtId="43" fontId="33" fillId="34" borderId="63" xfId="82" applyFont="1" applyFill="1" applyBorder="1" applyAlignment="1">
      <alignment horizontal="center" vertical="center"/>
    </xf>
    <xf numFmtId="0" fontId="33" fillId="37" borderId="61" xfId="0" applyFont="1" applyFill="1" applyBorder="1" applyAlignment="1">
      <alignment vertical="center"/>
    </xf>
    <xf numFmtId="0" fontId="37" fillId="37" borderId="54" xfId="0" applyFont="1" applyFill="1" applyBorder="1" applyAlignment="1">
      <alignment vertical="center"/>
    </xf>
    <xf numFmtId="1" fontId="37" fillId="34" borderId="64" xfId="39" applyNumberFormat="1" applyFont="1" applyFill="1" applyBorder="1" applyAlignment="1">
      <alignment horizontal="center" vertical="center" wrapText="1"/>
    </xf>
    <xf numFmtId="166" fontId="37" fillId="34" borderId="44" xfId="39" applyNumberFormat="1" applyFont="1" applyFill="1" applyBorder="1" applyAlignment="1">
      <alignment vertical="center" wrapText="1"/>
    </xf>
    <xf numFmtId="166" fontId="37" fillId="34" borderId="65" xfId="39" applyNumberFormat="1" applyFont="1" applyFill="1" applyBorder="1" applyAlignment="1">
      <alignment vertical="center"/>
    </xf>
    <xf numFmtId="0" fontId="33" fillId="37" borderId="66" xfId="0" applyFont="1" applyFill="1" applyBorder="1" applyAlignment="1">
      <alignment vertical="center"/>
    </xf>
    <xf numFmtId="43" fontId="37" fillId="37" borderId="66" xfId="82" applyFont="1" applyFill="1" applyBorder="1" applyAlignment="1">
      <alignment vertical="center"/>
    </xf>
    <xf numFmtId="0" fontId="47" fillId="0" borderId="2" xfId="49" applyFont="1" applyBorder="1" applyAlignment="1">
      <alignment vertical="center" wrapText="1"/>
    </xf>
    <xf numFmtId="10" fontId="33" fillId="34" borderId="2" xfId="67" applyNumberFormat="1" applyFont="1" applyFill="1" applyBorder="1" applyAlignment="1">
      <alignment vertical="center"/>
    </xf>
    <xf numFmtId="43" fontId="32" fillId="0" borderId="0" xfId="0" applyNumberFormat="1" applyFont="1"/>
    <xf numFmtId="10" fontId="33" fillId="34" borderId="8" xfId="67" applyNumberFormat="1" applyFont="1" applyFill="1" applyBorder="1" applyAlignment="1">
      <alignment vertical="center"/>
    </xf>
    <xf numFmtId="10" fontId="33" fillId="34" borderId="10" xfId="67" applyNumberFormat="1" applyFont="1" applyFill="1" applyBorder="1" applyAlignment="1">
      <alignment vertical="center"/>
    </xf>
    <xf numFmtId="0" fontId="32" fillId="34" borderId="0" xfId="0" applyFont="1" applyFill="1"/>
    <xf numFmtId="169" fontId="57" fillId="41" borderId="52" xfId="0" applyNumberFormat="1" applyFont="1" applyFill="1" applyBorder="1" applyAlignment="1">
      <alignment horizontal="center" vertical="center" wrapText="1"/>
    </xf>
    <xf numFmtId="169" fontId="57" fillId="41" borderId="42" xfId="0" applyNumberFormat="1" applyFont="1" applyFill="1" applyBorder="1" applyAlignment="1">
      <alignment horizontal="center" vertical="center" wrapText="1"/>
    </xf>
    <xf numFmtId="169" fontId="57" fillId="41" borderId="53" xfId="0" applyNumberFormat="1" applyFont="1" applyFill="1" applyBorder="1" applyAlignment="1">
      <alignment horizontal="center" vertical="center" wrapText="1"/>
    </xf>
    <xf numFmtId="0" fontId="32" fillId="0" borderId="15" xfId="0" applyFont="1" applyBorder="1" applyAlignment="1">
      <alignment vertical="center"/>
    </xf>
    <xf numFmtId="0" fontId="32" fillId="0" borderId="14" xfId="0" applyFont="1" applyBorder="1" applyAlignment="1">
      <alignment vertical="center"/>
    </xf>
    <xf numFmtId="169" fontId="56" fillId="38" borderId="9" xfId="0" applyNumberFormat="1" applyFont="1" applyFill="1" applyBorder="1" applyAlignment="1">
      <alignment horizontal="center" vertical="center" wrapText="1"/>
    </xf>
    <xf numFmtId="43" fontId="33" fillId="0" borderId="6" xfId="82" applyFont="1" applyFill="1" applyBorder="1" applyAlignment="1">
      <alignment horizontal="right" vertical="center" wrapText="1"/>
    </xf>
    <xf numFmtId="43" fontId="33" fillId="38" borderId="6" xfId="82" applyFont="1" applyFill="1" applyBorder="1" applyAlignment="1">
      <alignment horizontal="right" vertical="center" wrapText="1"/>
    </xf>
    <xf numFmtId="43" fontId="33" fillId="38" borderId="2" xfId="82" applyFont="1" applyFill="1" applyBorder="1" applyAlignment="1">
      <alignment horizontal="right" vertical="center" wrapText="1"/>
    </xf>
    <xf numFmtId="10" fontId="46" fillId="38" borderId="2" xfId="65" applyNumberFormat="1" applyFont="1" applyFill="1" applyBorder="1"/>
    <xf numFmtId="10" fontId="46" fillId="38" borderId="2" xfId="168" applyNumberFormat="1" applyFont="1" applyFill="1" applyBorder="1"/>
    <xf numFmtId="10" fontId="46" fillId="38" borderId="30" xfId="168" applyNumberFormat="1" applyFont="1" applyFill="1" applyBorder="1"/>
    <xf numFmtId="170" fontId="47" fillId="42" borderId="2" xfId="168" applyFont="1" applyFill="1" applyBorder="1" applyAlignment="1">
      <alignment vertical="center"/>
    </xf>
    <xf numFmtId="10" fontId="47" fillId="42" borderId="2" xfId="65" applyNumberFormat="1" applyFont="1" applyFill="1" applyBorder="1" applyAlignment="1">
      <alignment vertical="center"/>
    </xf>
    <xf numFmtId="43" fontId="46" fillId="42" borderId="2" xfId="49" applyNumberFormat="1" applyFont="1" applyFill="1" applyBorder="1" applyAlignment="1">
      <alignment vertical="center"/>
    </xf>
    <xf numFmtId="10" fontId="47" fillId="38" borderId="2" xfId="49" applyNumberFormat="1" applyFont="1" applyFill="1" applyBorder="1" applyAlignment="1">
      <alignment vertical="center"/>
    </xf>
    <xf numFmtId="10" fontId="39" fillId="38" borderId="2" xfId="64" applyNumberFormat="1" applyFont="1" applyFill="1" applyBorder="1" applyAlignment="1">
      <alignment horizontal="center" vertical="center"/>
    </xf>
    <xf numFmtId="10" fontId="42" fillId="38" borderId="22" xfId="64" applyNumberFormat="1" applyFont="1" applyFill="1" applyBorder="1" applyAlignment="1">
      <alignment horizontal="center" vertical="center"/>
    </xf>
    <xf numFmtId="4" fontId="56" fillId="0" borderId="67" xfId="0" applyNumberFormat="1" applyFont="1" applyBorder="1" applyAlignment="1">
      <alignment vertical="center" wrapText="1"/>
    </xf>
    <xf numFmtId="4" fontId="58" fillId="40" borderId="2" xfId="0" applyNumberFormat="1" applyFont="1" applyFill="1" applyBorder="1" applyAlignment="1">
      <alignment vertical="center" wrapText="1"/>
    </xf>
    <xf numFmtId="0" fontId="59" fillId="34" borderId="4" xfId="0" applyFont="1" applyFill="1" applyBorder="1" applyAlignment="1">
      <alignment horizontal="center"/>
    </xf>
    <xf numFmtId="10" fontId="33" fillId="34" borderId="43" xfId="67" applyNumberFormat="1" applyFont="1" applyFill="1" applyBorder="1" applyAlignment="1">
      <alignment vertical="center"/>
    </xf>
    <xf numFmtId="10" fontId="33" fillId="34" borderId="68" xfId="67" applyNumberFormat="1" applyFont="1" applyFill="1" applyBorder="1" applyAlignment="1">
      <alignment vertical="center"/>
    </xf>
    <xf numFmtId="9" fontId="33" fillId="34" borderId="69" xfId="62" applyNumberFormat="1" applyFont="1" applyFill="1" applyBorder="1" applyAlignment="1">
      <alignment horizontal="center" vertical="center"/>
    </xf>
    <xf numFmtId="10" fontId="37" fillId="37" borderId="68" xfId="64" applyNumberFormat="1" applyFont="1" applyFill="1" applyBorder="1" applyAlignment="1">
      <alignment vertical="center"/>
    </xf>
    <xf numFmtId="10" fontId="37" fillId="37" borderId="70" xfId="0" applyNumberFormat="1" applyFont="1" applyFill="1" applyBorder="1" applyAlignment="1">
      <alignment vertical="center"/>
    </xf>
    <xf numFmtId="0" fontId="33" fillId="37" borderId="68" xfId="0" applyFont="1" applyFill="1" applyBorder="1" applyAlignment="1">
      <alignment vertical="center"/>
    </xf>
    <xf numFmtId="43" fontId="37" fillId="37" borderId="71" xfId="82" applyFont="1" applyFill="1" applyBorder="1" applyAlignment="1">
      <alignment vertical="center"/>
    </xf>
    <xf numFmtId="0" fontId="33" fillId="37" borderId="72" xfId="0" applyFont="1" applyFill="1" applyBorder="1" applyAlignment="1">
      <alignment vertical="center"/>
    </xf>
    <xf numFmtId="4" fontId="33" fillId="34" borderId="8" xfId="39" applyNumberFormat="1" applyFont="1" applyFill="1" applyBorder="1" applyAlignment="1">
      <alignment vertical="center"/>
    </xf>
    <xf numFmtId="4" fontId="33" fillId="34" borderId="3" xfId="39" applyNumberFormat="1" applyFont="1" applyFill="1" applyBorder="1" applyAlignment="1">
      <alignment vertical="center"/>
    </xf>
    <xf numFmtId="166" fontId="37" fillId="34" borderId="8" xfId="39" applyNumberFormat="1" applyFont="1" applyFill="1" applyBorder="1" applyAlignment="1">
      <alignment horizontal="left" vertical="center"/>
    </xf>
    <xf numFmtId="166" fontId="37" fillId="34" borderId="9" xfId="39" applyNumberFormat="1" applyFont="1" applyFill="1" applyBorder="1" applyAlignment="1">
      <alignment vertical="center"/>
    </xf>
    <xf numFmtId="43" fontId="37" fillId="34" borderId="8" xfId="82" applyFont="1" applyFill="1" applyBorder="1" applyAlignment="1">
      <alignment vertical="center"/>
    </xf>
    <xf numFmtId="0" fontId="37" fillId="36" borderId="11" xfId="39" applyFont="1" applyFill="1" applyBorder="1" applyAlignment="1">
      <alignment horizontal="left" vertical="center"/>
    </xf>
    <xf numFmtId="0" fontId="37" fillId="36" borderId="6" xfId="39" applyFont="1" applyFill="1" applyBorder="1" applyAlignment="1">
      <alignment horizontal="center" vertical="center" wrapText="1"/>
    </xf>
    <xf numFmtId="0" fontId="44" fillId="0" borderId="20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25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56" xfId="0" applyFont="1" applyBorder="1" applyAlignment="1">
      <alignment horizontal="center" vertical="center"/>
    </xf>
    <xf numFmtId="4" fontId="33" fillId="34" borderId="8" xfId="39" applyNumberFormat="1" applyFont="1" applyFill="1" applyBorder="1" applyAlignment="1">
      <alignment horizontal="left" vertical="center" wrapText="1" indent="1"/>
    </xf>
    <xf numFmtId="4" fontId="33" fillId="34" borderId="9" xfId="39" applyNumberFormat="1" applyFont="1" applyFill="1" applyBorder="1" applyAlignment="1">
      <alignment horizontal="left" vertical="center" wrapText="1" indent="1"/>
    </xf>
    <xf numFmtId="0" fontId="37" fillId="36" borderId="6" xfId="39" applyFont="1" applyFill="1" applyBorder="1" applyAlignment="1">
      <alignment horizontal="center" vertical="center"/>
    </xf>
    <xf numFmtId="0" fontId="37" fillId="36" borderId="7" xfId="39" applyFont="1" applyFill="1" applyBorder="1" applyAlignment="1">
      <alignment horizontal="center" vertical="center"/>
    </xf>
    <xf numFmtId="1" fontId="33" fillId="34" borderId="60" xfId="39" applyNumberFormat="1" applyFont="1" applyFill="1" applyBorder="1" applyAlignment="1">
      <alignment horizontal="center" vertical="center" wrapText="1"/>
    </xf>
    <xf numFmtId="1" fontId="33" fillId="34" borderId="62" xfId="39" applyNumberFormat="1" applyFont="1" applyFill="1" applyBorder="1" applyAlignment="1">
      <alignment horizontal="center" vertical="center" wrapText="1"/>
    </xf>
    <xf numFmtId="0" fontId="59" fillId="34" borderId="20" xfId="0" applyFont="1" applyFill="1" applyBorder="1" applyAlignment="1">
      <alignment horizontal="center"/>
    </xf>
    <xf numFmtId="0" fontId="59" fillId="34" borderId="4" xfId="0" applyFont="1" applyFill="1" applyBorder="1" applyAlignment="1">
      <alignment horizontal="center"/>
    </xf>
    <xf numFmtId="0" fontId="59" fillId="34" borderId="15" xfId="0" applyFont="1" applyFill="1" applyBorder="1" applyAlignment="1">
      <alignment horizontal="center"/>
    </xf>
    <xf numFmtId="0" fontId="37" fillId="36" borderId="59" xfId="39" applyFont="1" applyFill="1" applyBorder="1" applyAlignment="1">
      <alignment horizontal="center" vertical="center"/>
    </xf>
    <xf numFmtId="0" fontId="37" fillId="36" borderId="11" xfId="39" applyFont="1" applyFill="1" applyBorder="1" applyAlignment="1">
      <alignment horizontal="center" vertical="center"/>
    </xf>
    <xf numFmtId="0" fontId="37" fillId="36" borderId="13" xfId="39" applyFont="1" applyFill="1" applyBorder="1" applyAlignment="1">
      <alignment horizontal="center" vertical="center"/>
    </xf>
    <xf numFmtId="0" fontId="7" fillId="0" borderId="17" xfId="49" applyFont="1" applyBorder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7" fillId="0" borderId="12" xfId="49" applyFont="1" applyBorder="1" applyAlignment="1">
      <alignment horizontal="left" vertical="center" wrapText="1"/>
    </xf>
    <xf numFmtId="0" fontId="5" fillId="0" borderId="24" xfId="49" applyFont="1" applyBorder="1" applyAlignment="1">
      <alignment horizontal="left" vertical="center" wrapText="1"/>
    </xf>
    <xf numFmtId="0" fontId="5" fillId="34" borderId="0" xfId="49" applyFont="1" applyFill="1" applyAlignment="1">
      <alignment horizontal="left" vertical="center" wrapText="1"/>
    </xf>
    <xf numFmtId="0" fontId="1" fillId="0" borderId="0" xfId="49" applyAlignment="1">
      <alignment horizontal="center" vertical="center"/>
    </xf>
    <xf numFmtId="0" fontId="45" fillId="0" borderId="0" xfId="49" applyFont="1" applyAlignment="1">
      <alignment horizontal="center" vertical="justify"/>
    </xf>
    <xf numFmtId="0" fontId="49" fillId="34" borderId="0" xfId="49" applyFont="1" applyFill="1" applyAlignment="1">
      <alignment horizontal="center" vertical="center" wrapText="1"/>
    </xf>
    <xf numFmtId="0" fontId="39" fillId="34" borderId="28" xfId="0" applyFont="1" applyFill="1" applyBorder="1" applyAlignment="1">
      <alignment horizontal="center" vertical="center" wrapText="1"/>
    </xf>
    <xf numFmtId="0" fontId="39" fillId="34" borderId="27" xfId="0" applyFont="1" applyFill="1" applyBorder="1" applyAlignment="1">
      <alignment horizontal="center" vertical="center" wrapText="1"/>
    </xf>
    <xf numFmtId="0" fontId="39" fillId="34" borderId="29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4" fillId="34" borderId="11" xfId="0" applyFont="1" applyFill="1" applyBorder="1" applyAlignment="1">
      <alignment horizontal="left" vertical="center" wrapText="1"/>
    </xf>
    <xf numFmtId="0" fontId="34" fillId="34" borderId="7" xfId="0" applyFont="1" applyFill="1" applyBorder="1" applyAlignment="1">
      <alignment horizontal="left" vertical="center" wrapText="1"/>
    </xf>
    <xf numFmtId="0" fontId="40" fillId="34" borderId="17" xfId="0" applyFont="1" applyFill="1" applyBorder="1" applyAlignment="1">
      <alignment horizontal="left" vertical="center" wrapText="1"/>
    </xf>
    <xf numFmtId="0" fontId="40" fillId="34" borderId="0" xfId="0" applyFont="1" applyFill="1" applyAlignment="1">
      <alignment horizontal="left" vertical="center" wrapText="1"/>
    </xf>
    <xf numFmtId="0" fontId="40" fillId="34" borderId="12" xfId="0" applyFont="1" applyFill="1" applyBorder="1" applyAlignment="1">
      <alignment horizontal="left" vertical="center" wrapText="1"/>
    </xf>
    <xf numFmtId="0" fontId="40" fillId="34" borderId="23" xfId="0" applyFont="1" applyFill="1" applyBorder="1" applyAlignment="1">
      <alignment horizontal="left" vertical="center" wrapText="1"/>
    </xf>
    <xf numFmtId="0" fontId="40" fillId="34" borderId="26" xfId="0" applyFont="1" applyFill="1" applyBorder="1" applyAlignment="1">
      <alignment horizontal="left" vertical="center" wrapText="1"/>
    </xf>
    <xf numFmtId="0" fontId="40" fillId="34" borderId="19" xfId="0" applyFont="1" applyFill="1" applyBorder="1" applyAlignment="1">
      <alignment horizontal="left" vertical="center" wrapText="1"/>
    </xf>
    <xf numFmtId="0" fontId="34" fillId="34" borderId="11" xfId="0" applyFont="1" applyFill="1" applyBorder="1" applyAlignment="1">
      <alignment horizontal="left" vertical="center"/>
    </xf>
    <xf numFmtId="0" fontId="34" fillId="34" borderId="7" xfId="0" applyFont="1" applyFill="1" applyBorder="1" applyAlignment="1">
      <alignment horizontal="left" vertical="center"/>
    </xf>
    <xf numFmtId="9" fontId="33" fillId="34" borderId="9" xfId="62" applyNumberFormat="1" applyFont="1" applyFill="1" applyBorder="1" applyAlignment="1">
      <alignment horizontal="center" vertical="center"/>
    </xf>
    <xf numFmtId="43" fontId="33" fillId="34" borderId="9" xfId="82" applyFont="1" applyFill="1" applyBorder="1" applyAlignment="1">
      <alignment horizontal="center" vertical="center"/>
    </xf>
    <xf numFmtId="43" fontId="33" fillId="34" borderId="54" xfId="82" applyFont="1" applyFill="1" applyBorder="1" applyAlignment="1">
      <alignment horizontal="center" vertical="center"/>
    </xf>
    <xf numFmtId="43" fontId="37" fillId="37" borderId="61" xfId="82" applyFont="1" applyFill="1" applyBorder="1" applyAlignment="1">
      <alignment vertical="center"/>
    </xf>
    <xf numFmtId="1" fontId="37" fillId="34" borderId="25" xfId="39" applyNumberFormat="1" applyFont="1" applyFill="1" applyBorder="1" applyAlignment="1">
      <alignment horizontal="right" vertical="center" wrapText="1"/>
    </xf>
    <xf numFmtId="0" fontId="44" fillId="34" borderId="5" xfId="39" applyFont="1" applyFill="1" applyBorder="1" applyAlignment="1">
      <alignment horizontal="left" vertical="center"/>
    </xf>
  </cellXfs>
  <cellStyles count="231">
    <cellStyle name="20% - Ênfase1" xfId="1" builtinId="30" customBuiltin="1"/>
    <cellStyle name="20% - Ênfase1 2" xfId="98" xr:uid="{00000000-0005-0000-0000-000001000000}"/>
    <cellStyle name="20% - Ênfase1 3" xfId="99" xr:uid="{00000000-0005-0000-0000-000002000000}"/>
    <cellStyle name="20% - Ênfase2" xfId="2" builtinId="34" customBuiltin="1"/>
    <cellStyle name="20% - Ênfase2 2" xfId="100" xr:uid="{00000000-0005-0000-0000-000004000000}"/>
    <cellStyle name="20% - Ênfase2 3" xfId="101" xr:uid="{00000000-0005-0000-0000-000005000000}"/>
    <cellStyle name="20% - Ênfase3" xfId="3" builtinId="38" customBuiltin="1"/>
    <cellStyle name="20% - Ênfase3 2" xfId="102" xr:uid="{00000000-0005-0000-0000-000007000000}"/>
    <cellStyle name="20% - Ênfase3 3" xfId="103" xr:uid="{00000000-0005-0000-0000-000008000000}"/>
    <cellStyle name="20% - Ênfase4" xfId="4" builtinId="42" customBuiltin="1"/>
    <cellStyle name="20% - Ênfase4 2" xfId="104" xr:uid="{00000000-0005-0000-0000-00000A000000}"/>
    <cellStyle name="20% - Ênfase4 3" xfId="105" xr:uid="{00000000-0005-0000-0000-00000B000000}"/>
    <cellStyle name="20% - Ênfase5" xfId="5" builtinId="46" customBuiltin="1"/>
    <cellStyle name="20% - Ênfase5 2" xfId="106" xr:uid="{00000000-0005-0000-0000-00000D000000}"/>
    <cellStyle name="20% - Ênfase5 3" xfId="107" xr:uid="{00000000-0005-0000-0000-00000E000000}"/>
    <cellStyle name="20% - Ênfase6" xfId="6" builtinId="50" customBuiltin="1"/>
    <cellStyle name="20% - Ênfase6 2" xfId="108" xr:uid="{00000000-0005-0000-0000-000010000000}"/>
    <cellStyle name="20% - Ênfase6 3" xfId="109" xr:uid="{00000000-0005-0000-0000-000011000000}"/>
    <cellStyle name="40% - Ênfase1" xfId="7" builtinId="31" customBuiltin="1"/>
    <cellStyle name="40% - Ênfase1 2" xfId="110" xr:uid="{00000000-0005-0000-0000-000013000000}"/>
    <cellStyle name="40% - Ênfase1 3" xfId="111" xr:uid="{00000000-0005-0000-0000-000014000000}"/>
    <cellStyle name="40% - Ênfase2" xfId="8" builtinId="35" customBuiltin="1"/>
    <cellStyle name="40% - Ênfase2 2" xfId="112" xr:uid="{00000000-0005-0000-0000-000016000000}"/>
    <cellStyle name="40% - Ênfase2 3" xfId="113" xr:uid="{00000000-0005-0000-0000-000017000000}"/>
    <cellStyle name="40% - Ênfase3" xfId="9" builtinId="39" customBuiltin="1"/>
    <cellStyle name="40% - Ênfase3 2" xfId="114" xr:uid="{00000000-0005-0000-0000-000019000000}"/>
    <cellStyle name="40% - Ênfase3 3" xfId="115" xr:uid="{00000000-0005-0000-0000-00001A000000}"/>
    <cellStyle name="40% - Ênfase4" xfId="10" builtinId="43" customBuiltin="1"/>
    <cellStyle name="40% - Ênfase4 2" xfId="116" xr:uid="{00000000-0005-0000-0000-00001C000000}"/>
    <cellStyle name="40% - Ênfase4 3" xfId="117" xr:uid="{00000000-0005-0000-0000-00001D000000}"/>
    <cellStyle name="40% - Ênfase5" xfId="11" builtinId="47" customBuiltin="1"/>
    <cellStyle name="40% - Ênfase5 2" xfId="118" xr:uid="{00000000-0005-0000-0000-00001F000000}"/>
    <cellStyle name="40% - Ênfase5 3" xfId="119" xr:uid="{00000000-0005-0000-0000-000020000000}"/>
    <cellStyle name="40% - Ênfase6" xfId="12" builtinId="51" customBuiltin="1"/>
    <cellStyle name="40% - Ênfase6 2" xfId="120" xr:uid="{00000000-0005-0000-0000-000022000000}"/>
    <cellStyle name="40% - Ênfase6 3" xfId="121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" xfId="32" builtinId="4"/>
    <cellStyle name="Moeda 10" xfId="33" xr:uid="{00000000-0005-0000-0000-000039000000}"/>
    <cellStyle name="Moeda 10 2" xfId="145" xr:uid="{00000000-0005-0000-0000-00003A000000}"/>
    <cellStyle name="Moeda 10 2 2" xfId="174" xr:uid="{00000000-0005-0000-0000-00003B000000}"/>
    <cellStyle name="Moeda 10 3" xfId="173" xr:uid="{00000000-0005-0000-0000-00003C000000}"/>
    <cellStyle name="Moeda 2" xfId="34" xr:uid="{00000000-0005-0000-0000-00003D000000}"/>
    <cellStyle name="Moeda 2 2" xfId="35" xr:uid="{00000000-0005-0000-0000-00003E000000}"/>
    <cellStyle name="Moeda 2 2 2" xfId="147" xr:uid="{00000000-0005-0000-0000-00003F000000}"/>
    <cellStyle name="Moeda 2 2 2 2" xfId="177" xr:uid="{00000000-0005-0000-0000-000040000000}"/>
    <cellStyle name="Moeda 2 2 3" xfId="176" xr:uid="{00000000-0005-0000-0000-000041000000}"/>
    <cellStyle name="Moeda 2 3" xfId="36" xr:uid="{00000000-0005-0000-0000-000042000000}"/>
    <cellStyle name="Moeda 2 3 2" xfId="148" xr:uid="{00000000-0005-0000-0000-000043000000}"/>
    <cellStyle name="Moeda 2 3 2 2" xfId="179" xr:uid="{00000000-0005-0000-0000-000044000000}"/>
    <cellStyle name="Moeda 2 3 3" xfId="178" xr:uid="{00000000-0005-0000-0000-000045000000}"/>
    <cellStyle name="Moeda 2 4" xfId="146" xr:uid="{00000000-0005-0000-0000-000046000000}"/>
    <cellStyle name="Moeda 2 4 2" xfId="180" xr:uid="{00000000-0005-0000-0000-000047000000}"/>
    <cellStyle name="Moeda 2 5" xfId="175" xr:uid="{00000000-0005-0000-0000-000048000000}"/>
    <cellStyle name="Moeda 3" xfId="37" xr:uid="{00000000-0005-0000-0000-000049000000}"/>
    <cellStyle name="Moeda 3 2" xfId="122" xr:uid="{00000000-0005-0000-0000-00004A000000}"/>
    <cellStyle name="Moeda 3 2 2" xfId="163" xr:uid="{00000000-0005-0000-0000-00004B000000}"/>
    <cellStyle name="Moeda 3 2 2 2" xfId="183" xr:uid="{00000000-0005-0000-0000-00004C000000}"/>
    <cellStyle name="Moeda 3 2 3" xfId="182" xr:uid="{00000000-0005-0000-0000-00004D000000}"/>
    <cellStyle name="Moeda 3 3" xfId="149" xr:uid="{00000000-0005-0000-0000-00004E000000}"/>
    <cellStyle name="Moeda 3 3 2" xfId="184" xr:uid="{00000000-0005-0000-0000-00004F000000}"/>
    <cellStyle name="Moeda 3 4" xfId="181" xr:uid="{00000000-0005-0000-0000-000050000000}"/>
    <cellStyle name="Moeda 4" xfId="123" xr:uid="{00000000-0005-0000-0000-000051000000}"/>
    <cellStyle name="Moeda 4 2" xfId="164" xr:uid="{00000000-0005-0000-0000-000052000000}"/>
    <cellStyle name="Moeda 4 2 2" xfId="186" xr:uid="{00000000-0005-0000-0000-000053000000}"/>
    <cellStyle name="Moeda 4 3" xfId="185" xr:uid="{00000000-0005-0000-0000-000054000000}"/>
    <cellStyle name="Moeda 5" xfId="172" xr:uid="{00000000-0005-0000-0000-000055000000}"/>
    <cellStyle name="Neutro" xfId="38" builtinId="28" customBuiltin="1"/>
    <cellStyle name="Normal" xfId="0" builtinId="0"/>
    <cellStyle name="Normal 10" xfId="124" xr:uid="{00000000-0005-0000-0000-000058000000}"/>
    <cellStyle name="Normal 11" xfId="39" xr:uid="{00000000-0005-0000-0000-000059000000}"/>
    <cellStyle name="Normal 12" xfId="125" xr:uid="{00000000-0005-0000-0000-00005A000000}"/>
    <cellStyle name="Normal 13" xfId="126" xr:uid="{00000000-0005-0000-0000-00005B000000}"/>
    <cellStyle name="Normal 14" xfId="169" xr:uid="{00000000-0005-0000-0000-00005C000000}"/>
    <cellStyle name="Normal 14 2" xfId="187" xr:uid="{00000000-0005-0000-0000-00005D000000}"/>
    <cellStyle name="Normal 15" xfId="170" xr:uid="{00000000-0005-0000-0000-00005E000000}"/>
    <cellStyle name="Normal 15 2" xfId="230" xr:uid="{00000000-0005-0000-0000-00005F000000}"/>
    <cellStyle name="Normal 15 3" xfId="227" xr:uid="{00000000-0005-0000-0000-000060000000}"/>
    <cellStyle name="Normal 16" xfId="171" xr:uid="{00000000-0005-0000-0000-000061000000}"/>
    <cellStyle name="Normal 16 2" xfId="228" xr:uid="{00000000-0005-0000-0000-000062000000}"/>
    <cellStyle name="Normal 17" xfId="192" xr:uid="{00000000-0005-0000-0000-000063000000}"/>
    <cellStyle name="Normal 17 2" xfId="229" xr:uid="{00000000-0005-0000-0000-000064000000}"/>
    <cellStyle name="Normal 2" xfId="40" xr:uid="{00000000-0005-0000-0000-000065000000}"/>
    <cellStyle name="Normal 2 2" xfId="41" xr:uid="{00000000-0005-0000-0000-000066000000}"/>
    <cellStyle name="Normal 2 2 2" xfId="42" xr:uid="{00000000-0005-0000-0000-000067000000}"/>
    <cellStyle name="Normal 2 3" xfId="43" xr:uid="{00000000-0005-0000-0000-000068000000}"/>
    <cellStyle name="Normal 2 4" xfId="44" xr:uid="{00000000-0005-0000-0000-000069000000}"/>
    <cellStyle name="Normal 235" xfId="45" xr:uid="{00000000-0005-0000-0000-00006A000000}"/>
    <cellStyle name="Normal 236" xfId="46" xr:uid="{00000000-0005-0000-0000-00006B000000}"/>
    <cellStyle name="Normal 237" xfId="47" xr:uid="{00000000-0005-0000-0000-00006C000000}"/>
    <cellStyle name="Normal 3" xfId="48" xr:uid="{00000000-0005-0000-0000-00006D000000}"/>
    <cellStyle name="Normal 3 2" xfId="49" xr:uid="{00000000-0005-0000-0000-00006E000000}"/>
    <cellStyle name="Normal 4" xfId="50" xr:uid="{00000000-0005-0000-0000-00006F000000}"/>
    <cellStyle name="Normal 4 2" xfId="51" xr:uid="{00000000-0005-0000-0000-000070000000}"/>
    <cellStyle name="Normal 4 3" xfId="127" xr:uid="{00000000-0005-0000-0000-000071000000}"/>
    <cellStyle name="Normal 5" xfId="52" xr:uid="{00000000-0005-0000-0000-000072000000}"/>
    <cellStyle name="Normal 5 2" xfId="53" xr:uid="{00000000-0005-0000-0000-000073000000}"/>
    <cellStyle name="Normal 5 2 2" xfId="128" xr:uid="{00000000-0005-0000-0000-000074000000}"/>
    <cellStyle name="Normal 5 2 3" xfId="129" xr:uid="{00000000-0005-0000-0000-000075000000}"/>
    <cellStyle name="Normal 5 3" xfId="54" xr:uid="{00000000-0005-0000-0000-000076000000}"/>
    <cellStyle name="Normal 5 4" xfId="55" xr:uid="{00000000-0005-0000-0000-000077000000}"/>
    <cellStyle name="Normal 5 5" xfId="130" xr:uid="{00000000-0005-0000-0000-000078000000}"/>
    <cellStyle name="Normal 6" xfId="56" xr:uid="{00000000-0005-0000-0000-000079000000}"/>
    <cellStyle name="Normal 6 2" xfId="57" xr:uid="{00000000-0005-0000-0000-00007A000000}"/>
    <cellStyle name="Normal 6 3" xfId="131" xr:uid="{00000000-0005-0000-0000-00007B000000}"/>
    <cellStyle name="Normal 7" xfId="58" xr:uid="{00000000-0005-0000-0000-00007C000000}"/>
    <cellStyle name="Normal 7 2" xfId="59" xr:uid="{00000000-0005-0000-0000-00007D000000}"/>
    <cellStyle name="Normal 7 3" xfId="132" xr:uid="{00000000-0005-0000-0000-00007E000000}"/>
    <cellStyle name="Normal 8" xfId="60" xr:uid="{00000000-0005-0000-0000-00007F000000}"/>
    <cellStyle name="Normal 9" xfId="61" xr:uid="{00000000-0005-0000-0000-000080000000}"/>
    <cellStyle name="Normal_Planilha de Preços Unitarios BR-487-PR P_Camargo" xfId="62" xr:uid="{00000000-0005-0000-0000-000082000000}"/>
    <cellStyle name="Nota" xfId="63" builtinId="10" customBuiltin="1"/>
    <cellStyle name="Nota 2" xfId="133" xr:uid="{00000000-0005-0000-0000-000084000000}"/>
    <cellStyle name="Nota 3" xfId="134" xr:uid="{00000000-0005-0000-0000-000085000000}"/>
    <cellStyle name="Porcentagem" xfId="64" builtinId="5"/>
    <cellStyle name="Porcentagem 2" xfId="65" xr:uid="{00000000-0005-0000-0000-000087000000}"/>
    <cellStyle name="Porcentagem 3" xfId="66" xr:uid="{00000000-0005-0000-0000-000088000000}"/>
    <cellStyle name="Porcentagem 3 2" xfId="67" xr:uid="{00000000-0005-0000-0000-000089000000}"/>
    <cellStyle name="Porcentagem 4" xfId="135" xr:uid="{00000000-0005-0000-0000-00008A000000}"/>
    <cellStyle name="Porcentagem 4 2" xfId="68" xr:uid="{00000000-0005-0000-0000-00008B000000}"/>
    <cellStyle name="Porcentagem 5" xfId="136" xr:uid="{00000000-0005-0000-0000-00008C000000}"/>
    <cellStyle name="Ruim" xfId="31" builtinId="27" customBuiltin="1"/>
    <cellStyle name="Saída" xfId="69" builtinId="21" customBuiltin="1"/>
    <cellStyle name="Separador de milhares 2 2" xfId="137" xr:uid="{00000000-0005-0000-0000-00008E000000}"/>
    <cellStyle name="Separador de milhares 2 2 2" xfId="167" xr:uid="{00000000-0005-0000-0000-00008F000000}"/>
    <cellStyle name="Separador de milhares 2 2 2 2" xfId="188" xr:uid="{00000000-0005-0000-0000-000090000000}"/>
    <cellStyle name="Separador de milhares 3" xfId="70" xr:uid="{00000000-0005-0000-0000-000091000000}"/>
    <cellStyle name="Separador de milhares 3 2" xfId="150" xr:uid="{00000000-0005-0000-0000-000092000000}"/>
    <cellStyle name="Separador de milhares 3 2 2" xfId="189" xr:uid="{00000000-0005-0000-0000-000093000000}"/>
    <cellStyle name="Separador de milhares 4" xfId="71" xr:uid="{00000000-0005-0000-0000-000094000000}"/>
    <cellStyle name="Separador de milhares 4 2" xfId="72" xr:uid="{00000000-0005-0000-0000-000095000000}"/>
    <cellStyle name="Separador de milhares 4 2 2" xfId="73" xr:uid="{00000000-0005-0000-0000-000096000000}"/>
    <cellStyle name="Separador de milhares 4 2 3" xfId="152" xr:uid="{00000000-0005-0000-0000-000097000000}"/>
    <cellStyle name="Separador de milhares 4 2 3 2" xfId="190" xr:uid="{00000000-0005-0000-0000-000098000000}"/>
    <cellStyle name="Separador de milhares 4 3" xfId="151" xr:uid="{00000000-0005-0000-0000-000099000000}"/>
    <cellStyle name="Separador de milhares 4 3 2" xfId="191" xr:uid="{00000000-0005-0000-0000-00009A000000}"/>
    <cellStyle name="Texto de Aviso" xfId="74" builtinId="11" customBuiltin="1"/>
    <cellStyle name="Texto Explicativo" xfId="75" builtinId="53" customBuiltin="1"/>
    <cellStyle name="Título 1" xfId="76" builtinId="16" customBuiltin="1"/>
    <cellStyle name="Título 2" xfId="77" builtinId="17" customBuiltin="1"/>
    <cellStyle name="Título 3" xfId="78" builtinId="18" customBuiltin="1"/>
    <cellStyle name="Título 4" xfId="79" builtinId="19" customBuiltin="1"/>
    <cellStyle name="Título 5" xfId="80" xr:uid="{00000000-0005-0000-0000-0000A1000000}"/>
    <cellStyle name="Total" xfId="81" builtinId="25" customBuiltin="1"/>
    <cellStyle name="Vírgula" xfId="82" builtinId="3"/>
    <cellStyle name="Vírgula 10" xfId="140" xr:uid="{00000000-0005-0000-0000-0000A4000000}"/>
    <cellStyle name="Vírgula 10 2" xfId="194" xr:uid="{00000000-0005-0000-0000-0000A5000000}"/>
    <cellStyle name="Vírgula 11" xfId="193" xr:uid="{00000000-0005-0000-0000-0000A6000000}"/>
    <cellStyle name="Vírgula 2" xfId="83" xr:uid="{00000000-0005-0000-0000-0000A7000000}"/>
    <cellStyle name="Vírgula 2 2" xfId="84" xr:uid="{00000000-0005-0000-0000-0000A8000000}"/>
    <cellStyle name="Vírgula 2 2 2" xfId="85" xr:uid="{00000000-0005-0000-0000-0000A9000000}"/>
    <cellStyle name="Vírgula 2 2 2 2" xfId="154" xr:uid="{00000000-0005-0000-0000-0000AA000000}"/>
    <cellStyle name="Vírgula 2 2 2 2 2" xfId="198" xr:uid="{00000000-0005-0000-0000-0000AB000000}"/>
    <cellStyle name="Vírgula 2 2 2 3" xfId="197" xr:uid="{00000000-0005-0000-0000-0000AC000000}"/>
    <cellStyle name="Vírgula 2 2 3" xfId="153" xr:uid="{00000000-0005-0000-0000-0000AD000000}"/>
    <cellStyle name="Vírgula 2 2 3 2" xfId="199" xr:uid="{00000000-0005-0000-0000-0000AE000000}"/>
    <cellStyle name="Vírgula 2 2 4" xfId="196" xr:uid="{00000000-0005-0000-0000-0000AF000000}"/>
    <cellStyle name="Vírgula 2 3" xfId="86" xr:uid="{00000000-0005-0000-0000-0000B0000000}"/>
    <cellStyle name="Vírgula 2 3 2" xfId="155" xr:uid="{00000000-0005-0000-0000-0000B1000000}"/>
    <cellStyle name="Vírgula 2 3 2 2" xfId="201" xr:uid="{00000000-0005-0000-0000-0000B2000000}"/>
    <cellStyle name="Vírgula 2 3 3" xfId="200" xr:uid="{00000000-0005-0000-0000-0000B3000000}"/>
    <cellStyle name="Vírgula 2 4" xfId="87" xr:uid="{00000000-0005-0000-0000-0000B4000000}"/>
    <cellStyle name="Vírgula 2 4 2" xfId="156" xr:uid="{00000000-0005-0000-0000-0000B5000000}"/>
    <cellStyle name="Vírgula 2 4 2 2" xfId="203" xr:uid="{00000000-0005-0000-0000-0000B6000000}"/>
    <cellStyle name="Vírgula 2 4 3" xfId="202" xr:uid="{00000000-0005-0000-0000-0000B7000000}"/>
    <cellStyle name="Vírgula 2 5" xfId="144" xr:uid="{00000000-0005-0000-0000-0000B8000000}"/>
    <cellStyle name="Vírgula 2 5 2" xfId="204" xr:uid="{00000000-0005-0000-0000-0000B9000000}"/>
    <cellStyle name="Vírgula 2 6" xfId="168" xr:uid="{00000000-0005-0000-0000-0000BA000000}"/>
    <cellStyle name="Vírgula 2 7" xfId="195" xr:uid="{00000000-0005-0000-0000-0000BB000000}"/>
    <cellStyle name="Vírgula 3" xfId="88" xr:uid="{00000000-0005-0000-0000-0000BC000000}"/>
    <cellStyle name="Vírgula 3 2" xfId="89" xr:uid="{00000000-0005-0000-0000-0000BD000000}"/>
    <cellStyle name="Vírgula 3 2 2" xfId="141" xr:uid="{00000000-0005-0000-0000-0000BE000000}"/>
    <cellStyle name="Vírgula 3 2 2 2" xfId="207" xr:uid="{00000000-0005-0000-0000-0000BF000000}"/>
    <cellStyle name="Vírgula 3 2 3" xfId="206" xr:uid="{00000000-0005-0000-0000-0000C0000000}"/>
    <cellStyle name="Vírgula 3 3" xfId="90" xr:uid="{00000000-0005-0000-0000-0000C1000000}"/>
    <cellStyle name="Vírgula 3 3 2" xfId="158" xr:uid="{00000000-0005-0000-0000-0000C2000000}"/>
    <cellStyle name="Vírgula 3 3 2 2" xfId="209" xr:uid="{00000000-0005-0000-0000-0000C3000000}"/>
    <cellStyle name="Vírgula 3 3 3" xfId="208" xr:uid="{00000000-0005-0000-0000-0000C4000000}"/>
    <cellStyle name="Vírgula 3 4" xfId="157" xr:uid="{00000000-0005-0000-0000-0000C5000000}"/>
    <cellStyle name="Vírgula 3 4 2" xfId="210" xr:uid="{00000000-0005-0000-0000-0000C6000000}"/>
    <cellStyle name="Vírgula 3 5" xfId="205" xr:uid="{00000000-0005-0000-0000-0000C7000000}"/>
    <cellStyle name="Vírgula 4" xfId="91" xr:uid="{00000000-0005-0000-0000-0000C8000000}"/>
    <cellStyle name="Vírgula 4 2" xfId="92" xr:uid="{00000000-0005-0000-0000-0000C9000000}"/>
    <cellStyle name="Vírgula 4 2 2" xfId="159" xr:uid="{00000000-0005-0000-0000-0000CA000000}"/>
    <cellStyle name="Vírgula 4 2 2 2" xfId="212" xr:uid="{00000000-0005-0000-0000-0000CB000000}"/>
    <cellStyle name="Vírgula 4 2 3" xfId="211" xr:uid="{00000000-0005-0000-0000-0000CC000000}"/>
    <cellStyle name="Vírgula 4 3" xfId="93" xr:uid="{00000000-0005-0000-0000-0000CD000000}"/>
    <cellStyle name="Vírgula 4 3 2" xfId="160" xr:uid="{00000000-0005-0000-0000-0000CE000000}"/>
    <cellStyle name="Vírgula 4 3 2 2" xfId="214" xr:uid="{00000000-0005-0000-0000-0000CF000000}"/>
    <cellStyle name="Vírgula 4 3 3" xfId="213" xr:uid="{00000000-0005-0000-0000-0000D0000000}"/>
    <cellStyle name="Vírgula 5" xfId="94" xr:uid="{00000000-0005-0000-0000-0000D1000000}"/>
    <cellStyle name="Vírgula 5 2" xfId="95" xr:uid="{00000000-0005-0000-0000-0000D2000000}"/>
    <cellStyle name="Vírgula 5 2 2" xfId="162" xr:uid="{00000000-0005-0000-0000-0000D3000000}"/>
    <cellStyle name="Vírgula 5 2 2 2" xfId="217" xr:uid="{00000000-0005-0000-0000-0000D4000000}"/>
    <cellStyle name="Vírgula 5 2 3" xfId="216" xr:uid="{00000000-0005-0000-0000-0000D5000000}"/>
    <cellStyle name="Vírgula 5 3" xfId="161" xr:uid="{00000000-0005-0000-0000-0000D6000000}"/>
    <cellStyle name="Vírgula 5 3 2" xfId="218" xr:uid="{00000000-0005-0000-0000-0000D7000000}"/>
    <cellStyle name="Vírgula 5 4" xfId="215" xr:uid="{00000000-0005-0000-0000-0000D8000000}"/>
    <cellStyle name="Vírgula 6" xfId="96" xr:uid="{00000000-0005-0000-0000-0000D9000000}"/>
    <cellStyle name="Vírgula 6 2" xfId="142" xr:uid="{00000000-0005-0000-0000-0000DA000000}"/>
    <cellStyle name="Vírgula 6 2 2" xfId="220" xr:uid="{00000000-0005-0000-0000-0000DB000000}"/>
    <cellStyle name="Vírgula 6 3" xfId="219" xr:uid="{00000000-0005-0000-0000-0000DC000000}"/>
    <cellStyle name="Vírgula 7" xfId="97" xr:uid="{00000000-0005-0000-0000-0000DD000000}"/>
    <cellStyle name="Vírgula 7 2" xfId="143" xr:uid="{00000000-0005-0000-0000-0000DE000000}"/>
    <cellStyle name="Vírgula 7 2 2" xfId="222" xr:uid="{00000000-0005-0000-0000-0000DF000000}"/>
    <cellStyle name="Vírgula 7 3" xfId="221" xr:uid="{00000000-0005-0000-0000-0000E0000000}"/>
    <cellStyle name="Vírgula 8" xfId="138" xr:uid="{00000000-0005-0000-0000-0000E1000000}"/>
    <cellStyle name="Vírgula 8 2" xfId="165" xr:uid="{00000000-0005-0000-0000-0000E2000000}"/>
    <cellStyle name="Vírgula 8 2 2" xfId="224" xr:uid="{00000000-0005-0000-0000-0000E3000000}"/>
    <cellStyle name="Vírgula 8 3" xfId="223" xr:uid="{00000000-0005-0000-0000-0000E4000000}"/>
    <cellStyle name="Vírgula 9" xfId="139" xr:uid="{00000000-0005-0000-0000-0000E5000000}"/>
    <cellStyle name="Vírgula 9 2" xfId="166" xr:uid="{00000000-0005-0000-0000-0000E6000000}"/>
    <cellStyle name="Vírgula 9 2 2" xfId="226" xr:uid="{00000000-0005-0000-0000-0000E7000000}"/>
    <cellStyle name="Vírgula 9 3" xfId="225" xr:uid="{00000000-0005-0000-0000-0000E8000000}"/>
  </cellStyles>
  <dxfs count="681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680"/>
      <tableStyleElement type="pageFieldLabels" dxfId="679"/>
    </tableStyle>
    <tableStyle name="PivotStyleLight16 2" table="0" count="12" xr9:uid="{00000000-0011-0000-FFFF-FFFF01000000}">
      <tableStyleElement type="wholeTable" dxfId="678"/>
      <tableStyleElement type="headerRow" dxfId="677"/>
      <tableStyleElement type="totalRow" dxfId="676"/>
      <tableStyleElement type="firstRowStripe" dxfId="675"/>
      <tableStyleElement type="firstColumnStripe" dxfId="674"/>
      <tableStyleElement type="firstSubtotalColumn" dxfId="673"/>
      <tableStyleElement type="firstSubtotalRow" dxfId="672"/>
      <tableStyleElement type="secondSubtotalRow" dxfId="671"/>
      <tableStyleElement type="firstRowSubheading" dxfId="670"/>
      <tableStyleElement type="secondRowSubheading" dxfId="669"/>
      <tableStyleElement type="pageFieldLabels" dxfId="668"/>
      <tableStyleElement type="pageFieldValues" dxfId="667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2397361</xdr:colOff>
      <xdr:row>47</xdr:row>
      <xdr:rowOff>613410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K368"/>
  <sheetViews>
    <sheetView showGridLines="0" view="pageBreakPreview" topLeftCell="A16" zoomScale="85" zoomScaleNormal="100" zoomScaleSheetLayoutView="85" workbookViewId="0">
      <selection activeCell="F6" sqref="F6:F226"/>
    </sheetView>
  </sheetViews>
  <sheetFormatPr defaultColWidth="9.109375" defaultRowHeight="14.4" x14ac:dyDescent="0.3"/>
  <cols>
    <col min="1" max="1" width="9.88671875" style="5" customWidth="1"/>
    <col min="2" max="2" width="54.5546875" style="5" customWidth="1"/>
    <col min="3" max="3" width="14.33203125" style="5" customWidth="1"/>
    <col min="4" max="10" width="14.33203125" style="1" customWidth="1"/>
    <col min="11" max="11" width="14.33203125" style="22" hidden="1" customWidth="1"/>
    <col min="12" max="16384" width="9.109375" style="5"/>
  </cols>
  <sheetData>
    <row r="1" spans="1:11" ht="18.75" customHeight="1" x14ac:dyDescent="0.3">
      <c r="A1" s="237" t="s">
        <v>415</v>
      </c>
      <c r="B1" s="238"/>
      <c r="C1" s="238"/>
      <c r="D1" s="238"/>
      <c r="E1" s="238"/>
      <c r="F1" s="238"/>
      <c r="G1" s="238"/>
      <c r="H1" s="238"/>
      <c r="I1" s="238"/>
      <c r="J1" s="239"/>
      <c r="K1" s="204"/>
    </row>
    <row r="2" spans="1:11" ht="18.75" customHeight="1" x14ac:dyDescent="0.3">
      <c r="A2" s="240" t="s">
        <v>416</v>
      </c>
      <c r="B2" s="241"/>
      <c r="C2" s="241"/>
      <c r="D2" s="241"/>
      <c r="E2" s="241"/>
      <c r="F2" s="241"/>
      <c r="G2" s="241"/>
      <c r="H2" s="241"/>
      <c r="I2" s="241"/>
      <c r="J2" s="242"/>
      <c r="K2" s="205"/>
    </row>
    <row r="3" spans="1:11" s="131" customFormat="1" ht="18.75" customHeight="1" thickBot="1" x14ac:dyDescent="0.35">
      <c r="A3" s="243" t="s">
        <v>417</v>
      </c>
      <c r="B3" s="244"/>
      <c r="C3" s="244"/>
      <c r="D3" s="244"/>
      <c r="E3" s="244"/>
      <c r="F3" s="244"/>
      <c r="G3" s="244"/>
      <c r="H3" s="244"/>
      <c r="I3" s="244"/>
      <c r="J3" s="245"/>
      <c r="K3" s="67"/>
    </row>
    <row r="4" spans="1:11" s="21" customFormat="1" ht="45.75" customHeight="1" x14ac:dyDescent="0.3">
      <c r="A4" s="138" t="s">
        <v>11</v>
      </c>
      <c r="B4" s="139" t="s">
        <v>0</v>
      </c>
      <c r="C4" s="139" t="s">
        <v>21</v>
      </c>
      <c r="D4" s="140" t="s">
        <v>12</v>
      </c>
      <c r="E4" s="140" t="s">
        <v>77</v>
      </c>
      <c r="F4" s="201" t="s">
        <v>410</v>
      </c>
      <c r="G4" s="140" t="s">
        <v>411</v>
      </c>
      <c r="H4" s="201" t="s">
        <v>412</v>
      </c>
      <c r="I4" s="202" t="s">
        <v>413</v>
      </c>
      <c r="J4" s="203" t="s">
        <v>414</v>
      </c>
      <c r="K4" s="174" t="s">
        <v>78</v>
      </c>
    </row>
    <row r="5" spans="1:11" s="21" customFormat="1" ht="45.75" customHeight="1" x14ac:dyDescent="0.3">
      <c r="A5" s="141">
        <v>1</v>
      </c>
      <c r="B5" s="142" t="s">
        <v>185</v>
      </c>
      <c r="C5" s="143"/>
      <c r="D5" s="144"/>
      <c r="E5" s="145"/>
      <c r="F5" s="145"/>
      <c r="G5" s="145"/>
      <c r="H5" s="145"/>
      <c r="I5" s="220">
        <f t="shared" ref="I5:J5" si="0">ROUND(SUBTOTAL(9,I6),2)</f>
        <v>0</v>
      </c>
      <c r="J5" s="220">
        <f t="shared" si="0"/>
        <v>0</v>
      </c>
      <c r="K5" s="146">
        <f>ROUND(SUBTOTAL(9,K6),2)</f>
        <v>279096.03999999998</v>
      </c>
    </row>
    <row r="6" spans="1:11" s="21" customFormat="1" ht="45.75" customHeight="1" x14ac:dyDescent="0.3">
      <c r="A6" s="132" t="str">
        <f>CONCATENATE($A$5,".",(IF(CLEAN(B6)&lt;&gt;"",COUNTA($B6:B$6),"")))</f>
        <v>1.1</v>
      </c>
      <c r="B6" s="170" t="s">
        <v>154</v>
      </c>
      <c r="C6" s="171" t="s">
        <v>155</v>
      </c>
      <c r="D6" s="130">
        <v>1</v>
      </c>
      <c r="E6" s="130">
        <v>279096.03999999998</v>
      </c>
      <c r="F6" s="206"/>
      <c r="G6" s="207">
        <f>E6-F6</f>
        <v>279096.03999999998</v>
      </c>
      <c r="H6" s="208">
        <f>ROUND(F6*(1+$J$229),2)</f>
        <v>0</v>
      </c>
      <c r="I6" s="209">
        <f>ROUND(D6*F6,2)</f>
        <v>0</v>
      </c>
      <c r="J6" s="209">
        <f>ROUND(I6*(1+$J$229),2)</f>
        <v>0</v>
      </c>
      <c r="K6" s="219">
        <f>ROUND((E6*D6),2)</f>
        <v>279096.03999999998</v>
      </c>
    </row>
    <row r="7" spans="1:11" s="21" customFormat="1" ht="45.75" customHeight="1" x14ac:dyDescent="0.3">
      <c r="A7" s="141">
        <v>2</v>
      </c>
      <c r="B7" s="142" t="s">
        <v>79</v>
      </c>
      <c r="C7" s="143"/>
      <c r="D7" s="144"/>
      <c r="E7" s="145"/>
      <c r="F7" s="145"/>
      <c r="G7" s="145"/>
      <c r="H7" s="145"/>
      <c r="I7" s="220">
        <f t="shared" ref="I7:J7" si="1">ROUND(SUBTOTAL(9,I8:I14),2)</f>
        <v>0</v>
      </c>
      <c r="J7" s="220">
        <f t="shared" si="1"/>
        <v>0</v>
      </c>
      <c r="K7" s="146">
        <f>ROUND(SUBTOTAL(9,K8:K14),2)</f>
        <v>222956.01</v>
      </c>
    </row>
    <row r="8" spans="1:11" ht="45.75" customHeight="1" x14ac:dyDescent="0.3">
      <c r="A8" s="132" t="str">
        <f>CONCATENATE($A$7,".",(IF(CLEAN(B8)&lt;&gt;"",COUNTA($B$8:B8),"")))</f>
        <v>2.1</v>
      </c>
      <c r="B8" s="128" t="s">
        <v>22</v>
      </c>
      <c r="C8" s="129" t="s">
        <v>1</v>
      </c>
      <c r="D8" s="130">
        <v>2.2999999999999998</v>
      </c>
      <c r="E8" s="130">
        <v>578.68999999999994</v>
      </c>
      <c r="F8" s="206"/>
      <c r="G8" s="207">
        <f t="shared" ref="G8:G14" si="2">E8-F8</f>
        <v>578.68999999999994</v>
      </c>
      <c r="H8" s="208">
        <f t="shared" ref="H8:H14" si="3">ROUND(F8*(1+$J$229),2)</f>
        <v>0</v>
      </c>
      <c r="I8" s="209">
        <f t="shared" ref="I8:I14" si="4">ROUND(D8*F8,2)</f>
        <v>0</v>
      </c>
      <c r="J8" s="209">
        <f t="shared" ref="J8:J14" si="5">ROUND(I8*(1+$J$229),2)</f>
        <v>0</v>
      </c>
      <c r="K8" s="219">
        <f t="shared" ref="K8:K9" si="6">ROUND((E8*D8),2)</f>
        <v>1330.99</v>
      </c>
    </row>
    <row r="9" spans="1:11" ht="45.75" customHeight="1" x14ac:dyDescent="0.3">
      <c r="A9" s="132" t="str">
        <f>CONCATENATE($A$7,".",(IF(CLEAN(B9)&lt;&gt;"",COUNTA($B$8:B9),"")))</f>
        <v>2.2</v>
      </c>
      <c r="B9" s="128" t="s">
        <v>196</v>
      </c>
      <c r="C9" s="129" t="s">
        <v>197</v>
      </c>
      <c r="D9" s="130">
        <v>36</v>
      </c>
      <c r="E9" s="130">
        <v>1621.58</v>
      </c>
      <c r="F9" s="206"/>
      <c r="G9" s="207">
        <f t="shared" si="2"/>
        <v>1621.58</v>
      </c>
      <c r="H9" s="208">
        <f t="shared" si="3"/>
        <v>0</v>
      </c>
      <c r="I9" s="209">
        <f t="shared" si="4"/>
        <v>0</v>
      </c>
      <c r="J9" s="209">
        <f t="shared" si="5"/>
        <v>0</v>
      </c>
      <c r="K9" s="219">
        <f t="shared" si="6"/>
        <v>58376.88</v>
      </c>
    </row>
    <row r="10" spans="1:11" ht="45.75" customHeight="1" x14ac:dyDescent="0.3">
      <c r="A10" s="132" t="str">
        <f>CONCATENATE($A$7,".",(IF(CLEAN(B10)&lt;&gt;"",COUNTA($B$8:B10),"")))</f>
        <v>2.3</v>
      </c>
      <c r="B10" s="128" t="s">
        <v>167</v>
      </c>
      <c r="C10" s="129" t="s">
        <v>197</v>
      </c>
      <c r="D10" s="130">
        <v>36</v>
      </c>
      <c r="E10" s="130">
        <v>1561.4699999999998</v>
      </c>
      <c r="F10" s="206"/>
      <c r="G10" s="207">
        <f t="shared" si="2"/>
        <v>1561.4699999999998</v>
      </c>
      <c r="H10" s="208">
        <f t="shared" si="3"/>
        <v>0</v>
      </c>
      <c r="I10" s="209">
        <f t="shared" si="4"/>
        <v>0</v>
      </c>
      <c r="J10" s="209">
        <f t="shared" si="5"/>
        <v>0</v>
      </c>
      <c r="K10" s="219">
        <f>ROUND((E10*D10),2)</f>
        <v>56212.92</v>
      </c>
    </row>
    <row r="11" spans="1:11" ht="45.75" customHeight="1" x14ac:dyDescent="0.3">
      <c r="A11" s="132" t="str">
        <f>CONCATENATE($A$7,".",(IF(CLEAN(B11)&lt;&gt;"",COUNTA($B$8:B11),"")))</f>
        <v>2.4</v>
      </c>
      <c r="B11" s="128" t="s">
        <v>187</v>
      </c>
      <c r="C11" s="129" t="s">
        <v>197</v>
      </c>
      <c r="D11" s="130">
        <v>36</v>
      </c>
      <c r="E11" s="130">
        <v>1018.1800000000001</v>
      </c>
      <c r="F11" s="206"/>
      <c r="G11" s="207">
        <f t="shared" si="2"/>
        <v>1018.1800000000001</v>
      </c>
      <c r="H11" s="208">
        <f t="shared" si="3"/>
        <v>0</v>
      </c>
      <c r="I11" s="209">
        <f t="shared" si="4"/>
        <v>0</v>
      </c>
      <c r="J11" s="209">
        <f t="shared" si="5"/>
        <v>0</v>
      </c>
      <c r="K11" s="219">
        <f t="shared" ref="K11" si="7">ROUND((E11*D11),2)</f>
        <v>36654.480000000003</v>
      </c>
    </row>
    <row r="12" spans="1:11" ht="45.75" customHeight="1" x14ac:dyDescent="0.3">
      <c r="A12" s="132" t="str">
        <f>CONCATENATE($A$7,".",(IF(CLEAN(B12)&lt;&gt;"",COUNTA($B$8:B12),"")))</f>
        <v>2.5</v>
      </c>
      <c r="B12" s="128" t="s">
        <v>331</v>
      </c>
      <c r="C12" s="129" t="s">
        <v>1</v>
      </c>
      <c r="D12" s="130">
        <v>677.6</v>
      </c>
      <c r="E12" s="130">
        <v>95.899999999999991</v>
      </c>
      <c r="F12" s="206"/>
      <c r="G12" s="207">
        <f t="shared" si="2"/>
        <v>95.899999999999991</v>
      </c>
      <c r="H12" s="208">
        <f t="shared" si="3"/>
        <v>0</v>
      </c>
      <c r="I12" s="209">
        <f t="shared" si="4"/>
        <v>0</v>
      </c>
      <c r="J12" s="209">
        <f t="shared" si="5"/>
        <v>0</v>
      </c>
      <c r="K12" s="219">
        <f>ROUND((E12*D12),2)</f>
        <v>64981.84</v>
      </c>
    </row>
    <row r="13" spans="1:11" ht="45.75" customHeight="1" x14ac:dyDescent="0.3">
      <c r="A13" s="132" t="str">
        <f>CONCATENATE($A$7,".",(IF(CLEAN(B13)&lt;&gt;"",COUNTA($B$8:B13),"")))</f>
        <v>2.6</v>
      </c>
      <c r="B13" s="128" t="s">
        <v>332</v>
      </c>
      <c r="C13" s="129" t="s">
        <v>4</v>
      </c>
      <c r="D13" s="130">
        <v>3</v>
      </c>
      <c r="E13" s="130">
        <v>875.84</v>
      </c>
      <c r="F13" s="206"/>
      <c r="G13" s="207">
        <f t="shared" si="2"/>
        <v>875.84</v>
      </c>
      <c r="H13" s="208">
        <f t="shared" si="3"/>
        <v>0</v>
      </c>
      <c r="I13" s="209">
        <f t="shared" si="4"/>
        <v>0</v>
      </c>
      <c r="J13" s="209">
        <f t="shared" si="5"/>
        <v>0</v>
      </c>
      <c r="K13" s="219">
        <f>ROUND((E13*D13),2)</f>
        <v>2627.52</v>
      </c>
    </row>
    <row r="14" spans="1:11" ht="45.75" customHeight="1" x14ac:dyDescent="0.3">
      <c r="A14" s="132" t="str">
        <f>CONCATENATE($A$7,".",(IF(CLEAN(B14)&lt;&gt;"",COUNTA($B$8:B14),"")))</f>
        <v>2.7</v>
      </c>
      <c r="B14" s="128" t="s">
        <v>330</v>
      </c>
      <c r="C14" s="129" t="s">
        <v>1</v>
      </c>
      <c r="D14" s="130">
        <v>677.6</v>
      </c>
      <c r="E14" s="130">
        <v>4.09</v>
      </c>
      <c r="F14" s="206"/>
      <c r="G14" s="207">
        <f t="shared" si="2"/>
        <v>4.09</v>
      </c>
      <c r="H14" s="208">
        <f t="shared" si="3"/>
        <v>0</v>
      </c>
      <c r="I14" s="209">
        <f t="shared" si="4"/>
        <v>0</v>
      </c>
      <c r="J14" s="209">
        <f t="shared" si="5"/>
        <v>0</v>
      </c>
      <c r="K14" s="219">
        <f t="shared" ref="K14" si="8">ROUND((E14*D14),2)</f>
        <v>2771.38</v>
      </c>
    </row>
    <row r="15" spans="1:11" ht="45.75" customHeight="1" x14ac:dyDescent="0.3">
      <c r="A15" s="141">
        <v>3</v>
      </c>
      <c r="B15" s="142" t="s">
        <v>147</v>
      </c>
      <c r="C15" s="143"/>
      <c r="D15" s="144"/>
      <c r="E15" s="145"/>
      <c r="F15" s="145"/>
      <c r="G15" s="145"/>
      <c r="H15" s="145"/>
      <c r="I15" s="220">
        <f t="shared" ref="I15:J15" si="9">ROUND(SUBTOTAL(9,I16:I21),2)</f>
        <v>0</v>
      </c>
      <c r="J15" s="220">
        <f t="shared" si="9"/>
        <v>0</v>
      </c>
      <c r="K15" s="146">
        <f>ROUND(SUBTOTAL(9,K16:K21),2)</f>
        <v>54161.05</v>
      </c>
    </row>
    <row r="16" spans="1:11" ht="45.75" customHeight="1" x14ac:dyDescent="0.3">
      <c r="A16" s="132" t="str">
        <f>CONCATENATE($A$15,".",(IF(CLEAN(B16)&lt;&gt;"",COUNTA($B16:B$16),"")))</f>
        <v>3.1</v>
      </c>
      <c r="B16" s="128" t="s">
        <v>140</v>
      </c>
      <c r="C16" s="129" t="s">
        <v>5</v>
      </c>
      <c r="D16" s="130">
        <v>800</v>
      </c>
      <c r="E16" s="130">
        <v>11.07</v>
      </c>
      <c r="F16" s="206"/>
      <c r="G16" s="207">
        <f t="shared" ref="G16:G21" si="10">E16-F16</f>
        <v>11.07</v>
      </c>
      <c r="H16" s="208">
        <f t="shared" ref="H16:H21" si="11">ROUND(F16*(1+$J$229),2)</f>
        <v>0</v>
      </c>
      <c r="I16" s="209">
        <f t="shared" ref="I16:I21" si="12">ROUND(D16*F16,2)</f>
        <v>0</v>
      </c>
      <c r="J16" s="209">
        <f t="shared" ref="J16:J21" si="13">ROUND(I16*(1+$J$229),2)</f>
        <v>0</v>
      </c>
      <c r="K16" s="219">
        <f t="shared" ref="K16:K20" si="14">ROUND((E16*D16),2)</f>
        <v>8856</v>
      </c>
    </row>
    <row r="17" spans="1:11" ht="45.75" customHeight="1" x14ac:dyDescent="0.3">
      <c r="A17" s="132" t="str">
        <f>CONCATENATE($A$15,".",(IF(CLEAN(B17)&lt;&gt;"",COUNTA($B$16:B17),"")))</f>
        <v>3.2</v>
      </c>
      <c r="B17" s="128" t="s">
        <v>333</v>
      </c>
      <c r="C17" s="129" t="s">
        <v>5</v>
      </c>
      <c r="D17" s="130">
        <v>92.4</v>
      </c>
      <c r="E17" s="130">
        <v>10.739999999999998</v>
      </c>
      <c r="F17" s="206"/>
      <c r="G17" s="207">
        <f t="shared" si="10"/>
        <v>10.739999999999998</v>
      </c>
      <c r="H17" s="208">
        <f t="shared" si="11"/>
        <v>0</v>
      </c>
      <c r="I17" s="209">
        <f t="shared" si="12"/>
        <v>0</v>
      </c>
      <c r="J17" s="209">
        <f t="shared" si="13"/>
        <v>0</v>
      </c>
      <c r="K17" s="219">
        <f t="shared" ref="K17" si="15">ROUND((E17*D17),2)</f>
        <v>992.38</v>
      </c>
    </row>
    <row r="18" spans="1:11" ht="45.75" customHeight="1" x14ac:dyDescent="0.3">
      <c r="A18" s="132" t="str">
        <f>CONCATENATE($A$15,".",(IF(CLEAN(B18)&lt;&gt;"",COUNTA($B$16:B18),"")))</f>
        <v>3.3</v>
      </c>
      <c r="B18" s="128" t="s">
        <v>164</v>
      </c>
      <c r="C18" s="129" t="s">
        <v>165</v>
      </c>
      <c r="D18" s="130">
        <v>96</v>
      </c>
      <c r="E18" s="130">
        <v>30.79</v>
      </c>
      <c r="F18" s="206"/>
      <c r="G18" s="207">
        <f t="shared" si="10"/>
        <v>30.79</v>
      </c>
      <c r="H18" s="208">
        <f t="shared" si="11"/>
        <v>0</v>
      </c>
      <c r="I18" s="209">
        <f t="shared" si="12"/>
        <v>0</v>
      </c>
      <c r="J18" s="209">
        <f t="shared" si="13"/>
        <v>0</v>
      </c>
      <c r="K18" s="219">
        <f t="shared" si="14"/>
        <v>2955.84</v>
      </c>
    </row>
    <row r="19" spans="1:11" ht="45.75" customHeight="1" x14ac:dyDescent="0.3">
      <c r="A19" s="132" t="str">
        <f>CONCATENATE($A$15,".",(IF(CLEAN(B19)&lt;&gt;"",COUNTA($B$16:B19),"")))</f>
        <v>3.4</v>
      </c>
      <c r="B19" s="128" t="s">
        <v>198</v>
      </c>
      <c r="C19" s="129" t="s">
        <v>5</v>
      </c>
      <c r="D19" s="130">
        <v>160</v>
      </c>
      <c r="E19" s="130">
        <v>15.99</v>
      </c>
      <c r="F19" s="206"/>
      <c r="G19" s="207">
        <f t="shared" si="10"/>
        <v>15.99</v>
      </c>
      <c r="H19" s="208">
        <f t="shared" si="11"/>
        <v>0</v>
      </c>
      <c r="I19" s="209">
        <f t="shared" si="12"/>
        <v>0</v>
      </c>
      <c r="J19" s="209">
        <f t="shared" si="13"/>
        <v>0</v>
      </c>
      <c r="K19" s="219">
        <f t="shared" si="14"/>
        <v>2558.4</v>
      </c>
    </row>
    <row r="20" spans="1:11" ht="45.75" customHeight="1" x14ac:dyDescent="0.3">
      <c r="A20" s="132" t="str">
        <f>CONCATENATE($A$15,".",(IF(CLEAN(B20)&lt;&gt;"",COUNTA($B$16:B20),"")))</f>
        <v>3.5</v>
      </c>
      <c r="B20" s="128" t="s">
        <v>182</v>
      </c>
      <c r="C20" s="129" t="s">
        <v>1</v>
      </c>
      <c r="D20" s="130">
        <v>3387</v>
      </c>
      <c r="E20" s="130">
        <v>2.89</v>
      </c>
      <c r="F20" s="206"/>
      <c r="G20" s="207">
        <f t="shared" si="10"/>
        <v>2.89</v>
      </c>
      <c r="H20" s="208">
        <f t="shared" si="11"/>
        <v>0</v>
      </c>
      <c r="I20" s="209">
        <f t="shared" si="12"/>
        <v>0</v>
      </c>
      <c r="J20" s="209">
        <f t="shared" si="13"/>
        <v>0</v>
      </c>
      <c r="K20" s="219">
        <f t="shared" si="14"/>
        <v>9788.43</v>
      </c>
    </row>
    <row r="21" spans="1:11" ht="45.75" customHeight="1" x14ac:dyDescent="0.3">
      <c r="A21" s="132" t="str">
        <f>CONCATENATE($A$15,".",(IF(CLEAN(B21)&lt;&gt;"",COUNTA($B$16:B21),"")))</f>
        <v>3.6</v>
      </c>
      <c r="B21" s="128" t="s">
        <v>385</v>
      </c>
      <c r="C21" s="129" t="s">
        <v>334</v>
      </c>
      <c r="D21" s="130">
        <v>5</v>
      </c>
      <c r="E21" s="130">
        <v>5802</v>
      </c>
      <c r="F21" s="206"/>
      <c r="G21" s="207">
        <f t="shared" si="10"/>
        <v>5802</v>
      </c>
      <c r="H21" s="208">
        <f t="shared" si="11"/>
        <v>0</v>
      </c>
      <c r="I21" s="209">
        <f t="shared" si="12"/>
        <v>0</v>
      </c>
      <c r="J21" s="209">
        <f t="shared" si="13"/>
        <v>0</v>
      </c>
      <c r="K21" s="219">
        <f t="shared" ref="K21" si="16">ROUND((E21*D21),2)</f>
        <v>29010</v>
      </c>
    </row>
    <row r="22" spans="1:11" ht="45.75" customHeight="1" x14ac:dyDescent="0.3">
      <c r="A22" s="141">
        <v>4</v>
      </c>
      <c r="B22" s="142" t="s">
        <v>166</v>
      </c>
      <c r="C22" s="143"/>
      <c r="D22" s="144"/>
      <c r="E22" s="145"/>
      <c r="F22" s="145"/>
      <c r="G22" s="145"/>
      <c r="H22" s="145"/>
      <c r="I22" s="220">
        <f t="shared" ref="I22:J22" si="17">ROUND(SUBTOTAL(9,I23:I81),2)</f>
        <v>0</v>
      </c>
      <c r="J22" s="220">
        <f t="shared" si="17"/>
        <v>0</v>
      </c>
      <c r="K22" s="146">
        <f>ROUND(SUBTOTAL(9,K23:K81),2)</f>
        <v>860350.3</v>
      </c>
    </row>
    <row r="23" spans="1:11" ht="45.75" customHeight="1" x14ac:dyDescent="0.3">
      <c r="A23" s="141" t="s">
        <v>74</v>
      </c>
      <c r="B23" s="142" t="s">
        <v>238</v>
      </c>
      <c r="C23" s="143"/>
      <c r="D23" s="144"/>
      <c r="E23" s="145"/>
      <c r="F23" s="145"/>
      <c r="G23" s="145"/>
      <c r="H23" s="145"/>
      <c r="I23" s="220">
        <f t="shared" ref="I23:J23" si="18">ROUND(SUBTOTAL(9,I24:I25),2)</f>
        <v>0</v>
      </c>
      <c r="J23" s="220">
        <f t="shared" si="18"/>
        <v>0</v>
      </c>
      <c r="K23" s="146">
        <f>ROUND(SUBTOTAL(9,K24:K25),2)</f>
        <v>1023.54</v>
      </c>
    </row>
    <row r="24" spans="1:11" ht="45.75" customHeight="1" x14ac:dyDescent="0.3">
      <c r="A24" s="132" t="str">
        <f>CONCATENATE($A$23,".",(IF(CLEAN(B24)&lt;&gt;"",COUNTA($B$24:B24),"")))</f>
        <v>4.1.1</v>
      </c>
      <c r="B24" s="128" t="s">
        <v>183</v>
      </c>
      <c r="C24" s="129" t="s">
        <v>2</v>
      </c>
      <c r="D24" s="130">
        <v>21</v>
      </c>
      <c r="E24" s="130">
        <v>9.43</v>
      </c>
      <c r="F24" s="206"/>
      <c r="G24" s="207">
        <f t="shared" ref="G24:G25" si="19">E24-F24</f>
        <v>9.43</v>
      </c>
      <c r="H24" s="208">
        <f t="shared" ref="H24:H25" si="20">ROUND(F24*(1+$J$229),2)</f>
        <v>0</v>
      </c>
      <c r="I24" s="209">
        <f t="shared" ref="I24:I25" si="21">ROUND(D24*F24,2)</f>
        <v>0</v>
      </c>
      <c r="J24" s="209">
        <f t="shared" ref="J24:J25" si="22">ROUND(I24*(1+$J$229),2)</f>
        <v>0</v>
      </c>
      <c r="K24" s="219">
        <f t="shared" ref="K24" si="23">ROUND((E24*D24),2)</f>
        <v>198.03</v>
      </c>
    </row>
    <row r="25" spans="1:11" ht="45.75" customHeight="1" x14ac:dyDescent="0.3">
      <c r="A25" s="132" t="str">
        <f>CONCATENATE($A$23,".",(IF(CLEAN(B25)&lt;&gt;"",COUNTA($B$24:B25),"")))</f>
        <v>4.1.2</v>
      </c>
      <c r="B25" s="128" t="s">
        <v>239</v>
      </c>
      <c r="C25" s="129" t="s">
        <v>2</v>
      </c>
      <c r="D25" s="130">
        <v>21</v>
      </c>
      <c r="E25" s="130">
        <v>39.31</v>
      </c>
      <c r="F25" s="206"/>
      <c r="G25" s="207">
        <f t="shared" si="19"/>
        <v>39.31</v>
      </c>
      <c r="H25" s="208">
        <f t="shared" si="20"/>
        <v>0</v>
      </c>
      <c r="I25" s="209">
        <f t="shared" si="21"/>
        <v>0</v>
      </c>
      <c r="J25" s="209">
        <f t="shared" si="22"/>
        <v>0</v>
      </c>
      <c r="K25" s="219">
        <f t="shared" ref="K25" si="24">ROUND((E25*D25),2)</f>
        <v>825.51</v>
      </c>
    </row>
    <row r="26" spans="1:11" ht="45.75" customHeight="1" x14ac:dyDescent="0.3">
      <c r="A26" s="141" t="s">
        <v>75</v>
      </c>
      <c r="B26" s="142" t="s">
        <v>174</v>
      </c>
      <c r="C26" s="143"/>
      <c r="D26" s="144"/>
      <c r="E26" s="145"/>
      <c r="F26" s="145"/>
      <c r="G26" s="145"/>
      <c r="H26" s="145"/>
      <c r="I26" s="220">
        <f t="shared" ref="I26:J26" si="25">ROUND(SUBTOTAL(9,I27:I36),2)</f>
        <v>0</v>
      </c>
      <c r="J26" s="220">
        <f t="shared" si="25"/>
        <v>0</v>
      </c>
      <c r="K26" s="146">
        <f>ROUND(SUBTOTAL(9,K27:K36),2)</f>
        <v>61264.11</v>
      </c>
    </row>
    <row r="27" spans="1:11" ht="45.75" customHeight="1" x14ac:dyDescent="0.3">
      <c r="A27" s="132" t="str">
        <f>CONCATENATE($A$26,".",(IF(CLEAN(B27)&lt;&gt;"",COUNTA($B$27:B27),"")))</f>
        <v>4.2.1</v>
      </c>
      <c r="B27" s="128" t="s">
        <v>354</v>
      </c>
      <c r="C27" s="129" t="s">
        <v>1</v>
      </c>
      <c r="D27" s="130">
        <v>3</v>
      </c>
      <c r="E27" s="130">
        <v>3109.1</v>
      </c>
      <c r="F27" s="206"/>
      <c r="G27" s="207">
        <f t="shared" ref="G27:G36" si="26">E27-F27</f>
        <v>3109.1</v>
      </c>
      <c r="H27" s="208">
        <f t="shared" ref="H27:H36" si="27">ROUND(F27*(1+$J$229),2)</f>
        <v>0</v>
      </c>
      <c r="I27" s="209">
        <f t="shared" ref="I27:I36" si="28">ROUND(D27*F27,2)</f>
        <v>0</v>
      </c>
      <c r="J27" s="209">
        <f t="shared" ref="J27:J36" si="29">ROUND(I27*(1+$J$229),2)</f>
        <v>0</v>
      </c>
      <c r="K27" s="219">
        <f t="shared" ref="K27" si="30">ROUND((E27*D27),2)</f>
        <v>9327.2999999999993</v>
      </c>
    </row>
    <row r="28" spans="1:11" ht="45.75" customHeight="1" x14ac:dyDescent="0.3">
      <c r="A28" s="132" t="str">
        <f>CONCATENATE($A$26,".",(IF(CLEAN(B28)&lt;&gt;"",COUNTA($B$27:B28),"")))</f>
        <v>4.2.2</v>
      </c>
      <c r="B28" s="128" t="s">
        <v>181</v>
      </c>
      <c r="C28" s="129" t="s">
        <v>6</v>
      </c>
      <c r="D28" s="130">
        <v>80</v>
      </c>
      <c r="E28" s="130">
        <v>136.31</v>
      </c>
      <c r="F28" s="206"/>
      <c r="G28" s="207">
        <f t="shared" si="26"/>
        <v>136.31</v>
      </c>
      <c r="H28" s="208">
        <f t="shared" si="27"/>
        <v>0</v>
      </c>
      <c r="I28" s="209">
        <f t="shared" si="28"/>
        <v>0</v>
      </c>
      <c r="J28" s="209">
        <f t="shared" si="29"/>
        <v>0</v>
      </c>
      <c r="K28" s="219">
        <f t="shared" ref="K28" si="31">ROUND((E28*D28),2)</f>
        <v>10904.8</v>
      </c>
    </row>
    <row r="29" spans="1:11" ht="45.75" customHeight="1" x14ac:dyDescent="0.3">
      <c r="A29" s="132" t="str">
        <f>CONCATENATE($A$26,".",(IF(CLEAN(B29)&lt;&gt;"",COUNTA($B$27:B29),"")))</f>
        <v>4.2.3</v>
      </c>
      <c r="B29" s="128" t="s">
        <v>190</v>
      </c>
      <c r="C29" s="129" t="s">
        <v>2</v>
      </c>
      <c r="D29" s="130">
        <v>4</v>
      </c>
      <c r="E29" s="130">
        <v>671.76</v>
      </c>
      <c r="F29" s="206"/>
      <c r="G29" s="207">
        <f t="shared" si="26"/>
        <v>671.76</v>
      </c>
      <c r="H29" s="208">
        <f t="shared" si="27"/>
        <v>0</v>
      </c>
      <c r="I29" s="209">
        <f t="shared" si="28"/>
        <v>0</v>
      </c>
      <c r="J29" s="209">
        <f t="shared" si="29"/>
        <v>0</v>
      </c>
      <c r="K29" s="219">
        <f t="shared" ref="K29" si="32">ROUND((E29*D29),2)</f>
        <v>2687.04</v>
      </c>
    </row>
    <row r="30" spans="1:11" ht="45.75" customHeight="1" x14ac:dyDescent="0.3">
      <c r="A30" s="132" t="str">
        <f>CONCATENATE($A$26,".",(IF(CLEAN(B30)&lt;&gt;"",COUNTA($B$27:B30),"")))</f>
        <v>4.2.4</v>
      </c>
      <c r="B30" s="128" t="s">
        <v>307</v>
      </c>
      <c r="C30" s="129" t="s">
        <v>2</v>
      </c>
      <c r="D30" s="130">
        <v>1</v>
      </c>
      <c r="E30" s="130">
        <v>1301.5</v>
      </c>
      <c r="F30" s="206"/>
      <c r="G30" s="207">
        <f t="shared" si="26"/>
        <v>1301.5</v>
      </c>
      <c r="H30" s="208">
        <f t="shared" si="27"/>
        <v>0</v>
      </c>
      <c r="I30" s="209">
        <f t="shared" si="28"/>
        <v>0</v>
      </c>
      <c r="J30" s="209">
        <f t="shared" si="29"/>
        <v>0</v>
      </c>
      <c r="K30" s="219">
        <f t="shared" ref="K30" si="33">ROUND((E30*D30),2)</f>
        <v>1301.5</v>
      </c>
    </row>
    <row r="31" spans="1:11" ht="45.75" customHeight="1" x14ac:dyDescent="0.3">
      <c r="A31" s="132" t="str">
        <f>CONCATENATE($A$26,".",(IF(CLEAN(B31)&lt;&gt;"",COUNTA($B$27:B31),"")))</f>
        <v>4.2.5</v>
      </c>
      <c r="B31" s="128" t="s">
        <v>205</v>
      </c>
      <c r="C31" s="129" t="s">
        <v>2</v>
      </c>
      <c r="D31" s="130">
        <v>1</v>
      </c>
      <c r="E31" s="130">
        <v>21776.989999999998</v>
      </c>
      <c r="F31" s="206"/>
      <c r="G31" s="207">
        <f t="shared" si="26"/>
        <v>21776.989999999998</v>
      </c>
      <c r="H31" s="208">
        <f t="shared" si="27"/>
        <v>0</v>
      </c>
      <c r="I31" s="209">
        <f t="shared" si="28"/>
        <v>0</v>
      </c>
      <c r="J31" s="209">
        <f t="shared" si="29"/>
        <v>0</v>
      </c>
      <c r="K31" s="219">
        <f t="shared" ref="K31" si="34">ROUND((E31*D31),2)</f>
        <v>21776.99</v>
      </c>
    </row>
    <row r="32" spans="1:11" ht="45.75" customHeight="1" x14ac:dyDescent="0.3">
      <c r="A32" s="132" t="str">
        <f>CONCATENATE($A$26,".",(IF(CLEAN(B32)&lt;&gt;"",COUNTA($B$27:B32),"")))</f>
        <v>4.2.6</v>
      </c>
      <c r="B32" s="128" t="s">
        <v>308</v>
      </c>
      <c r="C32" s="129" t="s">
        <v>2</v>
      </c>
      <c r="D32" s="130">
        <v>3</v>
      </c>
      <c r="E32" s="130">
        <v>29.07</v>
      </c>
      <c r="F32" s="206"/>
      <c r="G32" s="207">
        <f t="shared" si="26"/>
        <v>29.07</v>
      </c>
      <c r="H32" s="208">
        <f t="shared" si="27"/>
        <v>0</v>
      </c>
      <c r="I32" s="209">
        <f t="shared" si="28"/>
        <v>0</v>
      </c>
      <c r="J32" s="209">
        <f t="shared" si="29"/>
        <v>0</v>
      </c>
      <c r="K32" s="219">
        <f t="shared" ref="K32" si="35">ROUND((E32*D32),2)</f>
        <v>87.21</v>
      </c>
    </row>
    <row r="33" spans="1:11" ht="45.75" customHeight="1" x14ac:dyDescent="0.3">
      <c r="A33" s="132" t="str">
        <f>CONCATENATE($A$26,".",(IF(CLEAN(B33)&lt;&gt;"",COUNTA($B$27:B33),"")))</f>
        <v>4.2.7</v>
      </c>
      <c r="B33" s="128" t="s">
        <v>218</v>
      </c>
      <c r="C33" s="129" t="s">
        <v>2</v>
      </c>
      <c r="D33" s="130">
        <v>12</v>
      </c>
      <c r="E33" s="130">
        <v>559</v>
      </c>
      <c r="F33" s="206"/>
      <c r="G33" s="207">
        <f t="shared" si="26"/>
        <v>559</v>
      </c>
      <c r="H33" s="208">
        <f t="shared" si="27"/>
        <v>0</v>
      </c>
      <c r="I33" s="209">
        <f t="shared" si="28"/>
        <v>0</v>
      </c>
      <c r="J33" s="209">
        <f t="shared" si="29"/>
        <v>0</v>
      </c>
      <c r="K33" s="219">
        <f t="shared" ref="K33:K35" si="36">ROUND((E33*D33),2)</f>
        <v>6708</v>
      </c>
    </row>
    <row r="34" spans="1:11" ht="45.75" customHeight="1" x14ac:dyDescent="0.3">
      <c r="A34" s="132" t="str">
        <f>CONCATENATE($A$26,".",(IF(CLEAN(B34)&lt;&gt;"",COUNTA($B$27:B34),"")))</f>
        <v>4.2.8</v>
      </c>
      <c r="B34" s="128" t="s">
        <v>355</v>
      </c>
      <c r="C34" s="129" t="s">
        <v>2</v>
      </c>
      <c r="D34" s="130">
        <v>3</v>
      </c>
      <c r="E34" s="130">
        <v>122.49</v>
      </c>
      <c r="F34" s="206"/>
      <c r="G34" s="207">
        <f t="shared" si="26"/>
        <v>122.49</v>
      </c>
      <c r="H34" s="208">
        <f t="shared" si="27"/>
        <v>0</v>
      </c>
      <c r="I34" s="209">
        <f t="shared" si="28"/>
        <v>0</v>
      </c>
      <c r="J34" s="209">
        <f t="shared" si="29"/>
        <v>0</v>
      </c>
      <c r="K34" s="219">
        <f t="shared" si="36"/>
        <v>367.47</v>
      </c>
    </row>
    <row r="35" spans="1:11" ht="45.75" customHeight="1" x14ac:dyDescent="0.3">
      <c r="A35" s="132" t="str">
        <f>CONCATENATE($A$26,".",(IF(CLEAN(B35)&lt;&gt;"",COUNTA($B$27:B35),"")))</f>
        <v>4.2.9</v>
      </c>
      <c r="B35" s="128" t="s">
        <v>309</v>
      </c>
      <c r="C35" s="129" t="s">
        <v>1</v>
      </c>
      <c r="D35" s="130">
        <v>6</v>
      </c>
      <c r="E35" s="130">
        <v>521.39</v>
      </c>
      <c r="F35" s="206"/>
      <c r="G35" s="207">
        <f t="shared" si="26"/>
        <v>521.39</v>
      </c>
      <c r="H35" s="208">
        <f t="shared" si="27"/>
        <v>0</v>
      </c>
      <c r="I35" s="209">
        <f t="shared" si="28"/>
        <v>0</v>
      </c>
      <c r="J35" s="209">
        <f t="shared" si="29"/>
        <v>0</v>
      </c>
      <c r="K35" s="219">
        <f t="shared" si="36"/>
        <v>3128.34</v>
      </c>
    </row>
    <row r="36" spans="1:11" ht="45.75" customHeight="1" x14ac:dyDescent="0.3">
      <c r="A36" s="132" t="str">
        <f>CONCATENATE($A$26,".",(IF(CLEAN(B36)&lt;&gt;"",COUNTA($B$27:B36),"")))</f>
        <v>4.2.10</v>
      </c>
      <c r="B36" s="128" t="s">
        <v>310</v>
      </c>
      <c r="C36" s="129" t="s">
        <v>2</v>
      </c>
      <c r="D36" s="130">
        <v>98</v>
      </c>
      <c r="E36" s="130">
        <v>50.769999999999996</v>
      </c>
      <c r="F36" s="206"/>
      <c r="G36" s="207">
        <f t="shared" si="26"/>
        <v>50.769999999999996</v>
      </c>
      <c r="H36" s="208">
        <f t="shared" si="27"/>
        <v>0</v>
      </c>
      <c r="I36" s="209">
        <f t="shared" si="28"/>
        <v>0</v>
      </c>
      <c r="J36" s="209">
        <f t="shared" si="29"/>
        <v>0</v>
      </c>
      <c r="K36" s="219">
        <f t="shared" ref="K36" si="37">ROUND((E36*D36),2)</f>
        <v>4975.46</v>
      </c>
    </row>
    <row r="37" spans="1:11" ht="45.75" customHeight="1" x14ac:dyDescent="0.3">
      <c r="A37" s="141" t="s">
        <v>267</v>
      </c>
      <c r="B37" s="142" t="s">
        <v>176</v>
      </c>
      <c r="C37" s="143"/>
      <c r="D37" s="144"/>
      <c r="E37" s="145"/>
      <c r="F37" s="145"/>
      <c r="G37" s="145"/>
      <c r="H37" s="145"/>
      <c r="I37" s="220">
        <f t="shared" ref="I37:J37" si="38">ROUND(SUBTOTAL(9,I38:I56),2)</f>
        <v>0</v>
      </c>
      <c r="J37" s="220">
        <f t="shared" si="38"/>
        <v>0</v>
      </c>
      <c r="K37" s="146">
        <f>ROUND(SUBTOTAL(9,K38:K56),2)</f>
        <v>344287.11</v>
      </c>
    </row>
    <row r="38" spans="1:11" ht="45.75" customHeight="1" x14ac:dyDescent="0.3">
      <c r="A38" s="132" t="str">
        <f>CONCATENATE($A$37,".",(IF(CLEAN(B38)&lt;&gt;"",COUNTA($B38:B$38),"")))</f>
        <v>4.3.1</v>
      </c>
      <c r="B38" s="128" t="s">
        <v>265</v>
      </c>
      <c r="C38" s="129" t="s">
        <v>5</v>
      </c>
      <c r="D38" s="130">
        <v>3065</v>
      </c>
      <c r="E38" s="130">
        <v>23.8</v>
      </c>
      <c r="F38" s="206"/>
      <c r="G38" s="207">
        <f t="shared" ref="G38:G56" si="39">E38-F38</f>
        <v>23.8</v>
      </c>
      <c r="H38" s="208">
        <f t="shared" ref="H38:H56" si="40">ROUND(F38*(1+$J$229),2)</f>
        <v>0</v>
      </c>
      <c r="I38" s="209">
        <f t="shared" ref="I38:I56" si="41">ROUND(D38*F38,2)</f>
        <v>0</v>
      </c>
      <c r="J38" s="209">
        <f t="shared" ref="J38:J56" si="42">ROUND(I38*(1+$J$229),2)</f>
        <v>0</v>
      </c>
      <c r="K38" s="219">
        <f t="shared" ref="K38:K39" si="43">ROUND((E38*D38),2)</f>
        <v>72947</v>
      </c>
    </row>
    <row r="39" spans="1:11" ht="45.75" customHeight="1" x14ac:dyDescent="0.3">
      <c r="A39" s="132" t="str">
        <f>CONCATENATE($A$37,".",(IF(CLEAN(B39)&lt;&gt;"",COUNTA($B$38:B39),"")))</f>
        <v>4.3.2</v>
      </c>
      <c r="B39" s="128" t="s">
        <v>356</v>
      </c>
      <c r="C39" s="129" t="s">
        <v>5</v>
      </c>
      <c r="D39" s="130">
        <v>468</v>
      </c>
      <c r="E39" s="130">
        <v>21.340000000000003</v>
      </c>
      <c r="F39" s="206"/>
      <c r="G39" s="207">
        <f t="shared" si="39"/>
        <v>21.340000000000003</v>
      </c>
      <c r="H39" s="208">
        <f t="shared" si="40"/>
        <v>0</v>
      </c>
      <c r="I39" s="209">
        <f t="shared" si="41"/>
        <v>0</v>
      </c>
      <c r="J39" s="209">
        <f t="shared" si="42"/>
        <v>0</v>
      </c>
      <c r="K39" s="219">
        <f t="shared" si="43"/>
        <v>9987.1200000000008</v>
      </c>
    </row>
    <row r="40" spans="1:11" ht="45.75" customHeight="1" x14ac:dyDescent="0.3">
      <c r="A40" s="132" t="str">
        <f>CONCATENATE($A$37,".",(IF(CLEAN(B40)&lt;&gt;"",COUNTA($B$38:B40),"")))</f>
        <v>4.3.3</v>
      </c>
      <c r="B40" s="128" t="s">
        <v>186</v>
      </c>
      <c r="C40" s="129" t="s">
        <v>5</v>
      </c>
      <c r="D40" s="130">
        <v>24</v>
      </c>
      <c r="E40" s="130">
        <v>6.51</v>
      </c>
      <c r="F40" s="206"/>
      <c r="G40" s="207">
        <f t="shared" si="39"/>
        <v>6.51</v>
      </c>
      <c r="H40" s="208">
        <f t="shared" si="40"/>
        <v>0</v>
      </c>
      <c r="I40" s="209">
        <f t="shared" si="41"/>
        <v>0</v>
      </c>
      <c r="J40" s="209">
        <f t="shared" si="42"/>
        <v>0</v>
      </c>
      <c r="K40" s="219">
        <f t="shared" ref="K40:K43" si="44">ROUND((E40*D40),2)</f>
        <v>156.24</v>
      </c>
    </row>
    <row r="41" spans="1:11" ht="45.75" customHeight="1" x14ac:dyDescent="0.3">
      <c r="A41" s="132" t="str">
        <f>CONCATENATE($A$37,".",(IF(CLEAN(B41)&lt;&gt;"",COUNTA($B$38:B41),"")))</f>
        <v>4.3.4</v>
      </c>
      <c r="B41" s="128" t="s">
        <v>214</v>
      </c>
      <c r="C41" s="129" t="s">
        <v>5</v>
      </c>
      <c r="D41" s="130">
        <v>7576</v>
      </c>
      <c r="E41" s="130">
        <v>9.5</v>
      </c>
      <c r="F41" s="206"/>
      <c r="G41" s="207">
        <f t="shared" si="39"/>
        <v>9.5</v>
      </c>
      <c r="H41" s="208">
        <f t="shared" si="40"/>
        <v>0</v>
      </c>
      <c r="I41" s="209">
        <f t="shared" si="41"/>
        <v>0</v>
      </c>
      <c r="J41" s="209">
        <f t="shared" si="42"/>
        <v>0</v>
      </c>
      <c r="K41" s="219">
        <f t="shared" si="44"/>
        <v>71972</v>
      </c>
    </row>
    <row r="42" spans="1:11" ht="45.75" customHeight="1" x14ac:dyDescent="0.3">
      <c r="A42" s="132" t="str">
        <f>CONCATENATE($A$37,".",(IF(CLEAN(B42)&lt;&gt;"",COUNTA($B$38:B42),"")))</f>
        <v>4.3.5</v>
      </c>
      <c r="B42" s="128" t="s">
        <v>369</v>
      </c>
      <c r="C42" s="129" t="s">
        <v>5</v>
      </c>
      <c r="D42" s="130">
        <v>56</v>
      </c>
      <c r="E42" s="130">
        <v>9.2199999999999989</v>
      </c>
      <c r="F42" s="206"/>
      <c r="G42" s="207">
        <f t="shared" si="39"/>
        <v>9.2199999999999989</v>
      </c>
      <c r="H42" s="208">
        <f t="shared" si="40"/>
        <v>0</v>
      </c>
      <c r="I42" s="209">
        <f t="shared" si="41"/>
        <v>0</v>
      </c>
      <c r="J42" s="209">
        <f t="shared" si="42"/>
        <v>0</v>
      </c>
      <c r="K42" s="219">
        <f t="shared" ref="K42" si="45">ROUND((E42*D42),2)</f>
        <v>516.32000000000005</v>
      </c>
    </row>
    <row r="43" spans="1:11" ht="45.75" customHeight="1" x14ac:dyDescent="0.3">
      <c r="A43" s="132" t="str">
        <f>CONCATENATE($A$37,".",(IF(CLEAN(B43)&lt;&gt;"",COUNTA($B$38:B43),"")))</f>
        <v>4.3.6</v>
      </c>
      <c r="B43" s="128" t="s">
        <v>368</v>
      </c>
      <c r="C43" s="129" t="s">
        <v>5</v>
      </c>
      <c r="D43" s="130">
        <v>98</v>
      </c>
      <c r="E43" s="130">
        <v>16.46</v>
      </c>
      <c r="F43" s="206"/>
      <c r="G43" s="207">
        <f t="shared" si="39"/>
        <v>16.46</v>
      </c>
      <c r="H43" s="208">
        <f t="shared" si="40"/>
        <v>0</v>
      </c>
      <c r="I43" s="209">
        <f t="shared" si="41"/>
        <v>0</v>
      </c>
      <c r="J43" s="209">
        <f t="shared" si="42"/>
        <v>0</v>
      </c>
      <c r="K43" s="219">
        <f t="shared" si="44"/>
        <v>1613.08</v>
      </c>
    </row>
    <row r="44" spans="1:11" ht="45.75" customHeight="1" x14ac:dyDescent="0.3">
      <c r="A44" s="132" t="str">
        <f>CONCATENATE($A$37,".",(IF(CLEAN(B44)&lt;&gt;"",COUNTA($B$38:B44),"")))</f>
        <v>4.3.7</v>
      </c>
      <c r="B44" s="128" t="s">
        <v>207</v>
      </c>
      <c r="C44" s="129" t="s">
        <v>5</v>
      </c>
      <c r="D44" s="130">
        <v>518</v>
      </c>
      <c r="E44" s="130">
        <v>31.93</v>
      </c>
      <c r="F44" s="206"/>
      <c r="G44" s="207">
        <f t="shared" si="39"/>
        <v>31.93</v>
      </c>
      <c r="H44" s="208">
        <f t="shared" si="40"/>
        <v>0</v>
      </c>
      <c r="I44" s="209">
        <f t="shared" si="41"/>
        <v>0</v>
      </c>
      <c r="J44" s="209">
        <f t="shared" si="42"/>
        <v>0</v>
      </c>
      <c r="K44" s="219">
        <f t="shared" ref="K44" si="46">ROUND((E44*D44),2)</f>
        <v>16539.740000000002</v>
      </c>
    </row>
    <row r="45" spans="1:11" ht="45.75" customHeight="1" x14ac:dyDescent="0.3">
      <c r="A45" s="132" t="str">
        <f>CONCATENATE($A$37,".",(IF(CLEAN(B45)&lt;&gt;"",COUNTA($B$38:B45),"")))</f>
        <v>4.3.8</v>
      </c>
      <c r="B45" s="128" t="s">
        <v>193</v>
      </c>
      <c r="C45" s="129" t="s">
        <v>5</v>
      </c>
      <c r="D45" s="130">
        <v>1554</v>
      </c>
      <c r="E45" s="130">
        <v>44.730000000000004</v>
      </c>
      <c r="F45" s="206"/>
      <c r="G45" s="207">
        <f t="shared" si="39"/>
        <v>44.730000000000004</v>
      </c>
      <c r="H45" s="208">
        <f t="shared" si="40"/>
        <v>0</v>
      </c>
      <c r="I45" s="209">
        <f t="shared" si="41"/>
        <v>0</v>
      </c>
      <c r="J45" s="209">
        <f t="shared" si="42"/>
        <v>0</v>
      </c>
      <c r="K45" s="219">
        <f t="shared" ref="K45" si="47">ROUND((E45*D45),2)</f>
        <v>69510.42</v>
      </c>
    </row>
    <row r="46" spans="1:11" ht="45.75" customHeight="1" x14ac:dyDescent="0.3">
      <c r="A46" s="132" t="str">
        <f>CONCATENATE($A$37,".",(IF(CLEAN(B46)&lt;&gt;"",COUNTA($B$38:B46),"")))</f>
        <v>4.3.9</v>
      </c>
      <c r="B46" s="128" t="s">
        <v>208</v>
      </c>
      <c r="C46" s="129" t="s">
        <v>5</v>
      </c>
      <c r="D46" s="130">
        <v>45</v>
      </c>
      <c r="E46" s="130">
        <v>62.63</v>
      </c>
      <c r="F46" s="206"/>
      <c r="G46" s="207">
        <f t="shared" si="39"/>
        <v>62.63</v>
      </c>
      <c r="H46" s="208">
        <f t="shared" si="40"/>
        <v>0</v>
      </c>
      <c r="I46" s="209">
        <f t="shared" si="41"/>
        <v>0</v>
      </c>
      <c r="J46" s="209">
        <f t="shared" si="42"/>
        <v>0</v>
      </c>
      <c r="K46" s="219">
        <f t="shared" ref="K46" si="48">ROUND((E46*D46),2)</f>
        <v>2818.35</v>
      </c>
    </row>
    <row r="47" spans="1:11" ht="45.75" customHeight="1" x14ac:dyDescent="0.3">
      <c r="A47" s="132" t="str">
        <f>CONCATENATE($A$37,".",(IF(CLEAN(B47)&lt;&gt;"",COUNTA($B$38:B47),"")))</f>
        <v>4.3.10</v>
      </c>
      <c r="B47" s="128" t="s">
        <v>204</v>
      </c>
      <c r="C47" s="129" t="s">
        <v>5</v>
      </c>
      <c r="D47" s="130">
        <v>140</v>
      </c>
      <c r="E47" s="130">
        <v>111.17999999999999</v>
      </c>
      <c r="F47" s="206"/>
      <c r="G47" s="207">
        <f t="shared" si="39"/>
        <v>111.17999999999999</v>
      </c>
      <c r="H47" s="208">
        <f t="shared" si="40"/>
        <v>0</v>
      </c>
      <c r="I47" s="209">
        <f t="shared" si="41"/>
        <v>0</v>
      </c>
      <c r="J47" s="209">
        <f t="shared" si="42"/>
        <v>0</v>
      </c>
      <c r="K47" s="219">
        <f t="shared" ref="K47" si="49">ROUND((E47*D47),2)</f>
        <v>15565.2</v>
      </c>
    </row>
    <row r="48" spans="1:11" ht="45.75" customHeight="1" x14ac:dyDescent="0.3">
      <c r="A48" s="132" t="str">
        <f>CONCATENATE($A$37,".",(IF(CLEAN(B48)&lt;&gt;"",COUNTA($B$38:B48),"")))</f>
        <v>4.3.11</v>
      </c>
      <c r="B48" s="128" t="s">
        <v>301</v>
      </c>
      <c r="C48" s="129" t="s">
        <v>5</v>
      </c>
      <c r="D48" s="130">
        <v>420</v>
      </c>
      <c r="E48" s="130">
        <v>169.47</v>
      </c>
      <c r="F48" s="206"/>
      <c r="G48" s="207">
        <f t="shared" si="39"/>
        <v>169.47</v>
      </c>
      <c r="H48" s="208">
        <f t="shared" si="40"/>
        <v>0</v>
      </c>
      <c r="I48" s="209">
        <f t="shared" si="41"/>
        <v>0</v>
      </c>
      <c r="J48" s="209">
        <f t="shared" si="42"/>
        <v>0</v>
      </c>
      <c r="K48" s="219">
        <f t="shared" ref="K48" si="50">ROUND((E48*D48),2)</f>
        <v>71177.399999999994</v>
      </c>
    </row>
    <row r="49" spans="1:11" ht="45.75" customHeight="1" x14ac:dyDescent="0.3">
      <c r="A49" s="132" t="str">
        <f>CONCATENATE($A$37,".",(IF(CLEAN(B49)&lt;&gt;"",COUNTA($B$38:B49),"")))</f>
        <v>4.3.12</v>
      </c>
      <c r="B49" s="128" t="s">
        <v>304</v>
      </c>
      <c r="C49" s="129" t="s">
        <v>2</v>
      </c>
      <c r="D49" s="130">
        <v>46</v>
      </c>
      <c r="E49" s="130">
        <v>12.870000000000001</v>
      </c>
      <c r="F49" s="206"/>
      <c r="G49" s="207">
        <f t="shared" si="39"/>
        <v>12.870000000000001</v>
      </c>
      <c r="H49" s="208">
        <f t="shared" si="40"/>
        <v>0</v>
      </c>
      <c r="I49" s="209">
        <f t="shared" si="41"/>
        <v>0</v>
      </c>
      <c r="J49" s="209">
        <f t="shared" si="42"/>
        <v>0</v>
      </c>
      <c r="K49" s="219">
        <f t="shared" ref="K49" si="51">ROUND((E49*D49),2)</f>
        <v>592.02</v>
      </c>
    </row>
    <row r="50" spans="1:11" ht="45.75" customHeight="1" x14ac:dyDescent="0.3">
      <c r="A50" s="132" t="str">
        <f>CONCATENATE($A$37,".",(IF(CLEAN(B50)&lt;&gt;"",COUNTA($B$38:B50),"")))</f>
        <v>4.3.13</v>
      </c>
      <c r="B50" s="128" t="s">
        <v>305</v>
      </c>
      <c r="C50" s="129" t="s">
        <v>2</v>
      </c>
      <c r="D50" s="130">
        <v>420</v>
      </c>
      <c r="E50" s="130">
        <v>11.940000000000001</v>
      </c>
      <c r="F50" s="206"/>
      <c r="G50" s="207">
        <f t="shared" si="39"/>
        <v>11.940000000000001</v>
      </c>
      <c r="H50" s="208">
        <f t="shared" si="40"/>
        <v>0</v>
      </c>
      <c r="I50" s="209">
        <f t="shared" si="41"/>
        <v>0</v>
      </c>
      <c r="J50" s="209">
        <f t="shared" si="42"/>
        <v>0</v>
      </c>
      <c r="K50" s="219">
        <f>ROUND((E50*D50),2)</f>
        <v>5014.8</v>
      </c>
    </row>
    <row r="51" spans="1:11" ht="45.75" customHeight="1" x14ac:dyDescent="0.3">
      <c r="A51" s="132" t="str">
        <f>CONCATENATE($A$37,".",(IF(CLEAN(B51)&lt;&gt;"",COUNTA($B$38:B51),"")))</f>
        <v>4.3.14</v>
      </c>
      <c r="B51" s="128" t="s">
        <v>306</v>
      </c>
      <c r="C51" s="129" t="s">
        <v>2</v>
      </c>
      <c r="D51" s="130">
        <v>210</v>
      </c>
      <c r="E51" s="130">
        <v>12.360000000000001</v>
      </c>
      <c r="F51" s="206"/>
      <c r="G51" s="207">
        <f t="shared" si="39"/>
        <v>12.360000000000001</v>
      </c>
      <c r="H51" s="208">
        <f t="shared" si="40"/>
        <v>0</v>
      </c>
      <c r="I51" s="209">
        <f t="shared" si="41"/>
        <v>0</v>
      </c>
      <c r="J51" s="209">
        <f t="shared" si="42"/>
        <v>0</v>
      </c>
      <c r="K51" s="219">
        <f>ROUND((E51*D51),2)</f>
        <v>2595.6</v>
      </c>
    </row>
    <row r="52" spans="1:11" ht="45.75" customHeight="1" x14ac:dyDescent="0.3">
      <c r="A52" s="132" t="str">
        <f>CONCATENATE($A$37,".",(IF(CLEAN(B52)&lt;&gt;"",COUNTA($B$38:B52),"")))</f>
        <v>4.3.15</v>
      </c>
      <c r="B52" s="128" t="s">
        <v>199</v>
      </c>
      <c r="C52" s="129" t="s">
        <v>2</v>
      </c>
      <c r="D52" s="130">
        <v>28</v>
      </c>
      <c r="E52" s="130">
        <v>17.5</v>
      </c>
      <c r="F52" s="206"/>
      <c r="G52" s="207">
        <f t="shared" si="39"/>
        <v>17.5</v>
      </c>
      <c r="H52" s="208">
        <f t="shared" si="40"/>
        <v>0</v>
      </c>
      <c r="I52" s="209">
        <f t="shared" si="41"/>
        <v>0</v>
      </c>
      <c r="J52" s="209">
        <f t="shared" si="42"/>
        <v>0</v>
      </c>
      <c r="K52" s="219">
        <f>ROUND((E52*D52),2)</f>
        <v>490</v>
      </c>
    </row>
    <row r="53" spans="1:11" ht="45.75" customHeight="1" x14ac:dyDescent="0.3">
      <c r="A53" s="132" t="str">
        <f>CONCATENATE($A$37,".",(IF(CLEAN(B53)&lt;&gt;"",COUNTA($B$38:B53),"")))</f>
        <v>4.3.16</v>
      </c>
      <c r="B53" s="128" t="s">
        <v>202</v>
      </c>
      <c r="C53" s="129" t="s">
        <v>2</v>
      </c>
      <c r="D53" s="130">
        <v>26</v>
      </c>
      <c r="E53" s="130">
        <v>19.020000000000003</v>
      </c>
      <c r="F53" s="206"/>
      <c r="G53" s="207">
        <f t="shared" si="39"/>
        <v>19.020000000000003</v>
      </c>
      <c r="H53" s="208">
        <f t="shared" si="40"/>
        <v>0</v>
      </c>
      <c r="I53" s="209">
        <f t="shared" si="41"/>
        <v>0</v>
      </c>
      <c r="J53" s="209">
        <f t="shared" si="42"/>
        <v>0</v>
      </c>
      <c r="K53" s="219">
        <f>ROUND((E53*D53),2)</f>
        <v>494.52</v>
      </c>
    </row>
    <row r="54" spans="1:11" ht="45.75" customHeight="1" x14ac:dyDescent="0.3">
      <c r="A54" s="132" t="str">
        <f>CONCATENATE($A$37,".",(IF(CLEAN(B54)&lt;&gt;"",COUNTA($B$38:B54),"")))</f>
        <v>4.3.17</v>
      </c>
      <c r="B54" s="128" t="s">
        <v>194</v>
      </c>
      <c r="C54" s="129" t="s">
        <v>2</v>
      </c>
      <c r="D54" s="130">
        <v>78</v>
      </c>
      <c r="E54" s="130">
        <v>19.150000000000002</v>
      </c>
      <c r="F54" s="206"/>
      <c r="G54" s="207">
        <f t="shared" si="39"/>
        <v>19.150000000000002</v>
      </c>
      <c r="H54" s="208">
        <f t="shared" si="40"/>
        <v>0</v>
      </c>
      <c r="I54" s="209">
        <f t="shared" si="41"/>
        <v>0</v>
      </c>
      <c r="J54" s="209">
        <f t="shared" si="42"/>
        <v>0</v>
      </c>
      <c r="K54" s="219">
        <f>ROUND((E54*D54),2)</f>
        <v>1493.7</v>
      </c>
    </row>
    <row r="55" spans="1:11" ht="45.75" customHeight="1" x14ac:dyDescent="0.3">
      <c r="A55" s="132" t="str">
        <f>CONCATENATE($A$37,".",(IF(CLEAN(B55)&lt;&gt;"",COUNTA($B$38:B55),"")))</f>
        <v>4.3.18</v>
      </c>
      <c r="B55" s="128" t="s">
        <v>211</v>
      </c>
      <c r="C55" s="129" t="s">
        <v>2</v>
      </c>
      <c r="D55" s="130">
        <v>5</v>
      </c>
      <c r="E55" s="130">
        <v>30.16</v>
      </c>
      <c r="F55" s="206"/>
      <c r="G55" s="207">
        <f t="shared" si="39"/>
        <v>30.16</v>
      </c>
      <c r="H55" s="208">
        <f t="shared" si="40"/>
        <v>0</v>
      </c>
      <c r="I55" s="209">
        <f t="shared" si="41"/>
        <v>0</v>
      </c>
      <c r="J55" s="209">
        <f t="shared" si="42"/>
        <v>0</v>
      </c>
      <c r="K55" s="219">
        <f t="shared" ref="K55" si="52">ROUND((E55*D55),2)</f>
        <v>150.80000000000001</v>
      </c>
    </row>
    <row r="56" spans="1:11" ht="45.75" customHeight="1" x14ac:dyDescent="0.3">
      <c r="A56" s="132" t="str">
        <f>CONCATENATE($A$37,".",(IF(CLEAN(B56)&lt;&gt;"",COUNTA($B$38:B56),"")))</f>
        <v>4.3.19</v>
      </c>
      <c r="B56" s="128" t="s">
        <v>302</v>
      </c>
      <c r="C56" s="129" t="s">
        <v>2</v>
      </c>
      <c r="D56" s="130">
        <v>15</v>
      </c>
      <c r="E56" s="130">
        <v>43.519999999999996</v>
      </c>
      <c r="F56" s="206"/>
      <c r="G56" s="207">
        <f t="shared" si="39"/>
        <v>43.519999999999996</v>
      </c>
      <c r="H56" s="208">
        <f t="shared" si="40"/>
        <v>0</v>
      </c>
      <c r="I56" s="209">
        <f t="shared" si="41"/>
        <v>0</v>
      </c>
      <c r="J56" s="209">
        <f t="shared" si="42"/>
        <v>0</v>
      </c>
      <c r="K56" s="219">
        <f t="shared" ref="K56" si="53">ROUND((E56*D56),2)</f>
        <v>652.79999999999995</v>
      </c>
    </row>
    <row r="57" spans="1:11" ht="45.75" customHeight="1" x14ac:dyDescent="0.3">
      <c r="A57" s="141" t="s">
        <v>268</v>
      </c>
      <c r="B57" s="142" t="s">
        <v>175</v>
      </c>
      <c r="C57" s="143"/>
      <c r="D57" s="144"/>
      <c r="E57" s="145"/>
      <c r="F57" s="145"/>
      <c r="G57" s="145"/>
      <c r="H57" s="145"/>
      <c r="I57" s="220">
        <f t="shared" ref="I57:J57" si="54">ROUND(SUBTOTAL(9,I58:I78),2)</f>
        <v>0</v>
      </c>
      <c r="J57" s="220">
        <f t="shared" si="54"/>
        <v>0</v>
      </c>
      <c r="K57" s="146">
        <f>ROUND(SUBTOTAL(9,K58:K78),2)</f>
        <v>439832.72</v>
      </c>
    </row>
    <row r="58" spans="1:11" ht="45.75" customHeight="1" x14ac:dyDescent="0.3">
      <c r="A58" s="132" t="str">
        <f>CONCATENATE($A$57,".",(IF(CLEAN(B58)&lt;&gt;"",COUNTA($B$58:B58),"")))</f>
        <v>4.4.1</v>
      </c>
      <c r="B58" s="128" t="s">
        <v>212</v>
      </c>
      <c r="C58" s="129" t="s">
        <v>5</v>
      </c>
      <c r="D58" s="130">
        <v>528</v>
      </c>
      <c r="E58" s="130">
        <v>61.2</v>
      </c>
      <c r="F58" s="206"/>
      <c r="G58" s="207">
        <f t="shared" ref="G58:G78" si="55">E58-F58</f>
        <v>61.2</v>
      </c>
      <c r="H58" s="208">
        <f t="shared" ref="H58:H78" si="56">ROUND(F58*(1+$J$229),2)</f>
        <v>0</v>
      </c>
      <c r="I58" s="209">
        <f t="shared" ref="I58:I78" si="57">ROUND(D58*F58,2)</f>
        <v>0</v>
      </c>
      <c r="J58" s="209">
        <f t="shared" ref="J58:J78" si="58">ROUND(I58*(1+$J$229),2)</f>
        <v>0</v>
      </c>
      <c r="K58" s="219">
        <f t="shared" ref="K58" si="59">ROUND((E58*D58),2)</f>
        <v>32313.599999999999</v>
      </c>
    </row>
    <row r="59" spans="1:11" ht="45.75" customHeight="1" x14ac:dyDescent="0.3">
      <c r="A59" s="132" t="str">
        <f>CONCATENATE($A$57,".",(IF(CLEAN(B59)&lt;&gt;"",COUNTA($B$58:B59),"")))</f>
        <v>4.4.2</v>
      </c>
      <c r="B59" s="128" t="s">
        <v>213</v>
      </c>
      <c r="C59" s="129" t="s">
        <v>5</v>
      </c>
      <c r="D59" s="130">
        <v>3266</v>
      </c>
      <c r="E59" s="130">
        <v>73.11</v>
      </c>
      <c r="F59" s="206"/>
      <c r="G59" s="207">
        <f t="shared" si="55"/>
        <v>73.11</v>
      </c>
      <c r="H59" s="208">
        <f t="shared" si="56"/>
        <v>0</v>
      </c>
      <c r="I59" s="209">
        <f t="shared" si="57"/>
        <v>0</v>
      </c>
      <c r="J59" s="209">
        <f t="shared" si="58"/>
        <v>0</v>
      </c>
      <c r="K59" s="219">
        <f t="shared" ref="K59:K60" si="60">ROUND((E59*D59),2)</f>
        <v>238777.26</v>
      </c>
    </row>
    <row r="60" spans="1:11" ht="45.75" customHeight="1" x14ac:dyDescent="0.3">
      <c r="A60" s="132" t="str">
        <f>CONCATENATE($A$57,".",(IF(CLEAN(B60)&lt;&gt;"",COUNTA($B$58:B60),"")))</f>
        <v>4.4.3</v>
      </c>
      <c r="B60" s="128" t="s">
        <v>299</v>
      </c>
      <c r="C60" s="129" t="s">
        <v>5</v>
      </c>
      <c r="D60" s="130">
        <v>111</v>
      </c>
      <c r="E60" s="130">
        <v>92.9</v>
      </c>
      <c r="F60" s="206"/>
      <c r="G60" s="207">
        <f t="shared" si="55"/>
        <v>92.9</v>
      </c>
      <c r="H60" s="208">
        <f t="shared" si="56"/>
        <v>0</v>
      </c>
      <c r="I60" s="209">
        <f t="shared" si="57"/>
        <v>0</v>
      </c>
      <c r="J60" s="209">
        <f t="shared" si="58"/>
        <v>0</v>
      </c>
      <c r="K60" s="219">
        <f t="shared" si="60"/>
        <v>10311.9</v>
      </c>
    </row>
    <row r="61" spans="1:11" ht="45.75" customHeight="1" x14ac:dyDescent="0.3">
      <c r="A61" s="132" t="str">
        <f>CONCATENATE($A$57,".",(IF(CLEAN(B61)&lt;&gt;"",COUNTA($B$58:B61),"")))</f>
        <v>4.4.4</v>
      </c>
      <c r="B61" s="128" t="s">
        <v>28</v>
      </c>
      <c r="C61" s="129" t="s">
        <v>5</v>
      </c>
      <c r="D61" s="130">
        <v>27</v>
      </c>
      <c r="E61" s="130">
        <v>105.06</v>
      </c>
      <c r="F61" s="206"/>
      <c r="G61" s="207">
        <f t="shared" si="55"/>
        <v>105.06</v>
      </c>
      <c r="H61" s="208">
        <f t="shared" si="56"/>
        <v>0</v>
      </c>
      <c r="I61" s="209">
        <f t="shared" si="57"/>
        <v>0</v>
      </c>
      <c r="J61" s="209">
        <f t="shared" si="58"/>
        <v>0</v>
      </c>
      <c r="K61" s="219">
        <f t="shared" ref="K61" si="61">ROUND((E61*D61),2)</f>
        <v>2836.62</v>
      </c>
    </row>
    <row r="62" spans="1:11" ht="45.75" customHeight="1" x14ac:dyDescent="0.3">
      <c r="A62" s="132" t="str">
        <f>CONCATENATE($A$57,".",(IF(CLEAN(B62)&lt;&gt;"",COUNTA($B$58:B62),"")))</f>
        <v>4.4.5</v>
      </c>
      <c r="B62" s="128" t="s">
        <v>311</v>
      </c>
      <c r="C62" s="129" t="s">
        <v>5</v>
      </c>
      <c r="D62" s="130">
        <v>20</v>
      </c>
      <c r="E62" s="130">
        <v>79.16</v>
      </c>
      <c r="F62" s="206"/>
      <c r="G62" s="207">
        <f t="shared" si="55"/>
        <v>79.16</v>
      </c>
      <c r="H62" s="208">
        <f t="shared" si="56"/>
        <v>0</v>
      </c>
      <c r="I62" s="209">
        <f t="shared" si="57"/>
        <v>0</v>
      </c>
      <c r="J62" s="209">
        <f t="shared" si="58"/>
        <v>0</v>
      </c>
      <c r="K62" s="219">
        <f t="shared" ref="K62" si="62">ROUND((E62*D62),2)</f>
        <v>1583.2</v>
      </c>
    </row>
    <row r="63" spans="1:11" ht="45.75" customHeight="1" x14ac:dyDescent="0.3">
      <c r="A63" s="132" t="str">
        <f>CONCATENATE($A$57,".",(IF(CLEAN(B63)&lt;&gt;"",COUNTA($B$58:B63),"")))</f>
        <v>4.4.6</v>
      </c>
      <c r="B63" s="128" t="s">
        <v>312</v>
      </c>
      <c r="C63" s="129" t="s">
        <v>5</v>
      </c>
      <c r="D63" s="130">
        <v>35</v>
      </c>
      <c r="E63" s="130">
        <v>116.10000000000001</v>
      </c>
      <c r="F63" s="206"/>
      <c r="G63" s="207">
        <f t="shared" si="55"/>
        <v>116.10000000000001</v>
      </c>
      <c r="H63" s="208">
        <f t="shared" si="56"/>
        <v>0</v>
      </c>
      <c r="I63" s="209">
        <f t="shared" si="57"/>
        <v>0</v>
      </c>
      <c r="J63" s="209">
        <f t="shared" si="58"/>
        <v>0</v>
      </c>
      <c r="K63" s="219">
        <f t="shared" ref="K63" si="63">ROUND((E63*D63),2)</f>
        <v>4063.5</v>
      </c>
    </row>
    <row r="64" spans="1:11" ht="45.75" customHeight="1" x14ac:dyDescent="0.3">
      <c r="A64" s="132" t="str">
        <f>CONCATENATE($A$57,".",(IF(CLEAN(B64)&lt;&gt;"",COUNTA($B$58:B64),"")))</f>
        <v>4.4.7</v>
      </c>
      <c r="B64" s="128" t="s">
        <v>370</v>
      </c>
      <c r="C64" s="129" t="s">
        <v>5</v>
      </c>
      <c r="D64" s="130">
        <v>18</v>
      </c>
      <c r="E64" s="130">
        <v>136.13999999999999</v>
      </c>
      <c r="F64" s="206"/>
      <c r="G64" s="207">
        <f t="shared" si="55"/>
        <v>136.13999999999999</v>
      </c>
      <c r="H64" s="208">
        <f t="shared" si="56"/>
        <v>0</v>
      </c>
      <c r="I64" s="209">
        <f t="shared" si="57"/>
        <v>0</v>
      </c>
      <c r="J64" s="209">
        <f t="shared" si="58"/>
        <v>0</v>
      </c>
      <c r="K64" s="219">
        <f t="shared" ref="K64" si="64">ROUND((E64*D64),2)</f>
        <v>2450.52</v>
      </c>
    </row>
    <row r="65" spans="1:11" ht="45.75" customHeight="1" x14ac:dyDescent="0.3">
      <c r="A65" s="132" t="str">
        <f>CONCATENATE($A$57,".",(IF(CLEAN(B65)&lt;&gt;"",COUNTA($B$58:B65),"")))</f>
        <v>4.4.8</v>
      </c>
      <c r="B65" s="128" t="s">
        <v>371</v>
      </c>
      <c r="C65" s="129" t="s">
        <v>5</v>
      </c>
      <c r="D65" s="130">
        <v>34</v>
      </c>
      <c r="E65" s="130">
        <v>211.1</v>
      </c>
      <c r="F65" s="206"/>
      <c r="G65" s="207">
        <f t="shared" si="55"/>
        <v>211.1</v>
      </c>
      <c r="H65" s="208">
        <f t="shared" si="56"/>
        <v>0</v>
      </c>
      <c r="I65" s="209">
        <f t="shared" si="57"/>
        <v>0</v>
      </c>
      <c r="J65" s="209">
        <f t="shared" si="58"/>
        <v>0</v>
      </c>
      <c r="K65" s="219">
        <f t="shared" ref="K65" si="65">ROUND((E65*D65),2)</f>
        <v>7177.4</v>
      </c>
    </row>
    <row r="66" spans="1:11" ht="45.75" customHeight="1" x14ac:dyDescent="0.3">
      <c r="A66" s="132" t="str">
        <f>CONCATENATE($A$57,".",(IF(CLEAN(B66)&lt;&gt;"",COUNTA($B$58:B66),"")))</f>
        <v>4.4.9</v>
      </c>
      <c r="B66" s="128" t="s">
        <v>278</v>
      </c>
      <c r="C66" s="129" t="s">
        <v>5</v>
      </c>
      <c r="D66" s="130">
        <v>415</v>
      </c>
      <c r="E66" s="130">
        <v>58.239999999999995</v>
      </c>
      <c r="F66" s="206"/>
      <c r="G66" s="207">
        <f t="shared" si="55"/>
        <v>58.239999999999995</v>
      </c>
      <c r="H66" s="208">
        <f t="shared" si="56"/>
        <v>0</v>
      </c>
      <c r="I66" s="209">
        <f t="shared" si="57"/>
        <v>0</v>
      </c>
      <c r="J66" s="209">
        <f t="shared" si="58"/>
        <v>0</v>
      </c>
      <c r="K66" s="219">
        <f t="shared" ref="K66" si="66">ROUND((E66*D66),2)</f>
        <v>24169.599999999999</v>
      </c>
    </row>
    <row r="67" spans="1:11" ht="45.75" customHeight="1" x14ac:dyDescent="0.3">
      <c r="A67" s="132" t="str">
        <f>CONCATENATE($A$57,".",(IF(CLEAN(B67)&lt;&gt;"",COUNTA($B$58:B67),"")))</f>
        <v>4.4.10</v>
      </c>
      <c r="B67" s="128" t="s">
        <v>209</v>
      </c>
      <c r="C67" s="129" t="s">
        <v>5</v>
      </c>
      <c r="D67" s="130">
        <v>1585</v>
      </c>
      <c r="E67" s="130">
        <v>20.25</v>
      </c>
      <c r="F67" s="206"/>
      <c r="G67" s="207">
        <f t="shared" si="55"/>
        <v>20.25</v>
      </c>
      <c r="H67" s="208">
        <f t="shared" si="56"/>
        <v>0</v>
      </c>
      <c r="I67" s="209">
        <f t="shared" si="57"/>
        <v>0</v>
      </c>
      <c r="J67" s="209">
        <f t="shared" si="58"/>
        <v>0</v>
      </c>
      <c r="K67" s="219">
        <f t="shared" ref="K67" si="67">ROUND((E67*D67),2)</f>
        <v>32096.25</v>
      </c>
    </row>
    <row r="68" spans="1:11" ht="45.75" customHeight="1" x14ac:dyDescent="0.3">
      <c r="A68" s="132" t="str">
        <f>CONCATENATE($A$57,".",(IF(CLEAN(B68)&lt;&gt;"",COUNTA($B$58:B68),"")))</f>
        <v>4.4.11</v>
      </c>
      <c r="B68" s="128" t="s">
        <v>192</v>
      </c>
      <c r="C68" s="129" t="s">
        <v>5</v>
      </c>
      <c r="D68" s="130">
        <v>342</v>
      </c>
      <c r="E68" s="130">
        <v>52.12</v>
      </c>
      <c r="F68" s="206"/>
      <c r="G68" s="207">
        <f t="shared" si="55"/>
        <v>52.12</v>
      </c>
      <c r="H68" s="208">
        <f t="shared" si="56"/>
        <v>0</v>
      </c>
      <c r="I68" s="209">
        <f t="shared" si="57"/>
        <v>0</v>
      </c>
      <c r="J68" s="209">
        <f t="shared" si="58"/>
        <v>0</v>
      </c>
      <c r="K68" s="219">
        <f t="shared" ref="K68" si="68">ROUND((E68*D68),2)</f>
        <v>17825.04</v>
      </c>
    </row>
    <row r="69" spans="1:11" ht="45.75" customHeight="1" x14ac:dyDescent="0.3">
      <c r="A69" s="132" t="str">
        <f>CONCATENATE($A$57,".",(IF(CLEAN(B69)&lt;&gt;"",COUNTA($B$58:B69),"")))</f>
        <v>4.4.12</v>
      </c>
      <c r="B69" s="128" t="s">
        <v>296</v>
      </c>
      <c r="C69" s="129" t="s">
        <v>5</v>
      </c>
      <c r="D69" s="130">
        <v>63</v>
      </c>
      <c r="E69" s="130">
        <v>197.95</v>
      </c>
      <c r="F69" s="206"/>
      <c r="G69" s="207">
        <f t="shared" si="55"/>
        <v>197.95</v>
      </c>
      <c r="H69" s="208">
        <f t="shared" si="56"/>
        <v>0</v>
      </c>
      <c r="I69" s="209">
        <f t="shared" si="57"/>
        <v>0</v>
      </c>
      <c r="J69" s="209">
        <f t="shared" si="58"/>
        <v>0</v>
      </c>
      <c r="K69" s="219">
        <f t="shared" ref="K69" si="69">ROUND((E69*D69),2)</f>
        <v>12470.85</v>
      </c>
    </row>
    <row r="70" spans="1:11" ht="45.75" customHeight="1" x14ac:dyDescent="0.3">
      <c r="A70" s="132" t="str">
        <f>CONCATENATE($A$57,".",(IF(CLEAN(B70)&lt;&gt;"",COUNTA($B$58:B70),"")))</f>
        <v>4.4.13</v>
      </c>
      <c r="B70" s="128" t="s">
        <v>297</v>
      </c>
      <c r="C70" s="129" t="s">
        <v>5</v>
      </c>
      <c r="D70" s="130">
        <v>24</v>
      </c>
      <c r="E70" s="130">
        <v>323.37</v>
      </c>
      <c r="F70" s="206"/>
      <c r="G70" s="207">
        <f t="shared" si="55"/>
        <v>323.37</v>
      </c>
      <c r="H70" s="208">
        <f t="shared" si="56"/>
        <v>0</v>
      </c>
      <c r="I70" s="209">
        <f t="shared" si="57"/>
        <v>0</v>
      </c>
      <c r="J70" s="209">
        <f t="shared" si="58"/>
        <v>0</v>
      </c>
      <c r="K70" s="219">
        <f t="shared" ref="K70" si="70">ROUND((E70*D70),2)</f>
        <v>7760.88</v>
      </c>
    </row>
    <row r="71" spans="1:11" ht="45.75" customHeight="1" x14ac:dyDescent="0.3">
      <c r="A71" s="132" t="str">
        <f>CONCATENATE($A$57,".",(IF(CLEAN(B71)&lt;&gt;"",COUNTA($B$58:B71),"")))</f>
        <v>4.4.14</v>
      </c>
      <c r="B71" s="128" t="s">
        <v>215</v>
      </c>
      <c r="C71" s="129" t="s">
        <v>5</v>
      </c>
      <c r="D71" s="130">
        <v>63</v>
      </c>
      <c r="E71" s="130">
        <v>88.3</v>
      </c>
      <c r="F71" s="206"/>
      <c r="G71" s="207">
        <f t="shared" si="55"/>
        <v>88.3</v>
      </c>
      <c r="H71" s="208">
        <f t="shared" si="56"/>
        <v>0</v>
      </c>
      <c r="I71" s="209">
        <f t="shared" si="57"/>
        <v>0</v>
      </c>
      <c r="J71" s="209">
        <f t="shared" si="58"/>
        <v>0</v>
      </c>
      <c r="K71" s="219">
        <f t="shared" ref="K71" si="71">ROUND((E71*D71),2)</f>
        <v>5562.9</v>
      </c>
    </row>
    <row r="72" spans="1:11" ht="45.75" customHeight="1" x14ac:dyDescent="0.3">
      <c r="A72" s="132" t="str">
        <f>CONCATENATE($A$57,".",(IF(CLEAN(B72)&lt;&gt;"",COUNTA($B$58:B72),"")))</f>
        <v>4.4.15</v>
      </c>
      <c r="B72" s="128" t="s">
        <v>298</v>
      </c>
      <c r="C72" s="129" t="s">
        <v>5</v>
      </c>
      <c r="D72" s="130">
        <v>24</v>
      </c>
      <c r="E72" s="130">
        <v>132.39999999999998</v>
      </c>
      <c r="F72" s="206"/>
      <c r="G72" s="207">
        <f t="shared" si="55"/>
        <v>132.39999999999998</v>
      </c>
      <c r="H72" s="208">
        <f t="shared" si="56"/>
        <v>0</v>
      </c>
      <c r="I72" s="209">
        <f t="shared" si="57"/>
        <v>0</v>
      </c>
      <c r="J72" s="209">
        <f t="shared" si="58"/>
        <v>0</v>
      </c>
      <c r="K72" s="219">
        <f t="shared" ref="K72:K73" si="72">ROUND((E72*D72),2)</f>
        <v>3177.6</v>
      </c>
    </row>
    <row r="73" spans="1:11" ht="45.75" customHeight="1" x14ac:dyDescent="0.3">
      <c r="A73" s="132" t="str">
        <f>CONCATENATE($A$57,".",(IF(CLEAN(B73)&lt;&gt;"",COUNTA($B$58:B73),"")))</f>
        <v>4.4.16</v>
      </c>
      <c r="B73" s="128" t="s">
        <v>322</v>
      </c>
      <c r="C73" s="129" t="s">
        <v>2</v>
      </c>
      <c r="D73" s="130">
        <v>42</v>
      </c>
      <c r="E73" s="130">
        <v>40.75</v>
      </c>
      <c r="F73" s="206"/>
      <c r="G73" s="207">
        <f t="shared" si="55"/>
        <v>40.75</v>
      </c>
      <c r="H73" s="208">
        <f t="shared" si="56"/>
        <v>0</v>
      </c>
      <c r="I73" s="209">
        <f t="shared" si="57"/>
        <v>0</v>
      </c>
      <c r="J73" s="209">
        <f t="shared" si="58"/>
        <v>0</v>
      </c>
      <c r="K73" s="219">
        <f t="shared" si="72"/>
        <v>1711.5</v>
      </c>
    </row>
    <row r="74" spans="1:11" ht="45.75" customHeight="1" x14ac:dyDescent="0.3">
      <c r="A74" s="132" t="str">
        <f>CONCATENATE($A$57,".",(IF(CLEAN(B74)&lt;&gt;"",COUNTA($B$58:B74),"")))</f>
        <v>4.4.17</v>
      </c>
      <c r="B74" s="128" t="s">
        <v>323</v>
      </c>
      <c r="C74" s="129" t="s">
        <v>2</v>
      </c>
      <c r="D74" s="130">
        <v>16</v>
      </c>
      <c r="E74" s="130">
        <v>57.54</v>
      </c>
      <c r="F74" s="206"/>
      <c r="G74" s="207">
        <f t="shared" si="55"/>
        <v>57.54</v>
      </c>
      <c r="H74" s="208">
        <f t="shared" si="56"/>
        <v>0</v>
      </c>
      <c r="I74" s="209">
        <f t="shared" si="57"/>
        <v>0</v>
      </c>
      <c r="J74" s="209">
        <f t="shared" si="58"/>
        <v>0</v>
      </c>
      <c r="K74" s="219">
        <f t="shared" ref="K74" si="73">ROUND((E74*D74),2)</f>
        <v>920.64</v>
      </c>
    </row>
    <row r="75" spans="1:11" ht="45.75" customHeight="1" x14ac:dyDescent="0.3">
      <c r="A75" s="132" t="str">
        <f>CONCATENATE($A$57,".",(IF(CLEAN(B75)&lt;&gt;"",COUNTA($B$58:B75),"")))</f>
        <v>4.4.18</v>
      </c>
      <c r="B75" s="128" t="s">
        <v>210</v>
      </c>
      <c r="C75" s="129" t="s">
        <v>4</v>
      </c>
      <c r="D75" s="130">
        <v>111</v>
      </c>
      <c r="E75" s="130">
        <v>53.800000000000004</v>
      </c>
      <c r="F75" s="206"/>
      <c r="G75" s="207">
        <f t="shared" si="55"/>
        <v>53.800000000000004</v>
      </c>
      <c r="H75" s="208">
        <f t="shared" si="56"/>
        <v>0</v>
      </c>
      <c r="I75" s="209">
        <f t="shared" si="57"/>
        <v>0</v>
      </c>
      <c r="J75" s="209">
        <f t="shared" si="58"/>
        <v>0</v>
      </c>
      <c r="K75" s="219">
        <f t="shared" ref="K75" si="74">ROUND((E75*D75),2)</f>
        <v>5971.8</v>
      </c>
    </row>
    <row r="76" spans="1:11" ht="45.75" customHeight="1" x14ac:dyDescent="0.3">
      <c r="A76" s="132" t="str">
        <f>CONCATENATE($A$57,".",(IF(CLEAN(B76)&lt;&gt;"",COUNTA($B$58:B76),"")))</f>
        <v>4.4.19</v>
      </c>
      <c r="B76" s="128" t="s">
        <v>201</v>
      </c>
      <c r="C76" s="129" t="s">
        <v>4</v>
      </c>
      <c r="D76" s="130">
        <v>324</v>
      </c>
      <c r="E76" s="130">
        <v>62.35</v>
      </c>
      <c r="F76" s="206"/>
      <c r="G76" s="207">
        <f t="shared" si="55"/>
        <v>62.35</v>
      </c>
      <c r="H76" s="208">
        <f t="shared" si="56"/>
        <v>0</v>
      </c>
      <c r="I76" s="209">
        <f t="shared" si="57"/>
        <v>0</v>
      </c>
      <c r="J76" s="209">
        <f t="shared" si="58"/>
        <v>0</v>
      </c>
      <c r="K76" s="219">
        <f t="shared" ref="K76:K77" si="75">ROUND((E76*D76),2)</f>
        <v>20201.400000000001</v>
      </c>
    </row>
    <row r="77" spans="1:11" ht="45.75" customHeight="1" x14ac:dyDescent="0.3">
      <c r="A77" s="132" t="str">
        <f>CONCATENATE($A$57,".",(IF(CLEAN(B77)&lt;&gt;"",COUNTA($B$58:B77),"")))</f>
        <v>4.4.20</v>
      </c>
      <c r="B77" s="128" t="s">
        <v>300</v>
      </c>
      <c r="C77" s="129" t="s">
        <v>4</v>
      </c>
      <c r="D77" s="130">
        <v>56</v>
      </c>
      <c r="E77" s="130">
        <v>82.53</v>
      </c>
      <c r="F77" s="206"/>
      <c r="G77" s="207">
        <f t="shared" si="55"/>
        <v>82.53</v>
      </c>
      <c r="H77" s="208">
        <f t="shared" si="56"/>
        <v>0</v>
      </c>
      <c r="I77" s="209">
        <f t="shared" si="57"/>
        <v>0</v>
      </c>
      <c r="J77" s="209">
        <f t="shared" si="58"/>
        <v>0</v>
      </c>
      <c r="K77" s="219">
        <f t="shared" si="75"/>
        <v>4621.68</v>
      </c>
    </row>
    <row r="78" spans="1:11" ht="45.75" customHeight="1" x14ac:dyDescent="0.3">
      <c r="A78" s="132" t="str">
        <f>CONCATENATE($A$57,".",(IF(CLEAN(B78)&lt;&gt;"",COUNTA($B$58:B78),"")))</f>
        <v>4.4.21</v>
      </c>
      <c r="B78" s="128" t="s">
        <v>203</v>
      </c>
      <c r="C78" s="129" t="s">
        <v>4</v>
      </c>
      <c r="D78" s="130">
        <v>41</v>
      </c>
      <c r="E78" s="130">
        <v>93.38</v>
      </c>
      <c r="F78" s="206"/>
      <c r="G78" s="207">
        <f t="shared" si="55"/>
        <v>93.38</v>
      </c>
      <c r="H78" s="208">
        <f t="shared" si="56"/>
        <v>0</v>
      </c>
      <c r="I78" s="209">
        <f t="shared" si="57"/>
        <v>0</v>
      </c>
      <c r="J78" s="209">
        <f t="shared" si="58"/>
        <v>0</v>
      </c>
      <c r="K78" s="219">
        <f t="shared" ref="K78" si="76">ROUND((E78*D78),2)</f>
        <v>3828.58</v>
      </c>
    </row>
    <row r="79" spans="1:11" ht="45.75" customHeight="1" x14ac:dyDescent="0.3">
      <c r="A79" s="141" t="s">
        <v>269</v>
      </c>
      <c r="B79" s="142" t="s">
        <v>326</v>
      </c>
      <c r="C79" s="143"/>
      <c r="D79" s="144"/>
      <c r="E79" s="145"/>
      <c r="F79" s="145"/>
      <c r="G79" s="145"/>
      <c r="H79" s="145"/>
      <c r="I79" s="220">
        <f t="shared" ref="I79:J79" si="77">ROUND(SUBTOTAL(9,I80:I81),2)</f>
        <v>0</v>
      </c>
      <c r="J79" s="220">
        <f t="shared" si="77"/>
        <v>0</v>
      </c>
      <c r="K79" s="146">
        <f>ROUND(SUBTOTAL(9,K80:K81),2)</f>
        <v>13942.82</v>
      </c>
    </row>
    <row r="80" spans="1:11" ht="45.75" customHeight="1" x14ac:dyDescent="0.3">
      <c r="A80" s="132" t="str">
        <f>CONCATENATE($A$79,".",(IF(CLEAN(B80)&lt;&gt;"",COUNTA($B$80:B80),"")))</f>
        <v>4.5.1</v>
      </c>
      <c r="B80" s="128" t="s">
        <v>191</v>
      </c>
      <c r="C80" s="129" t="s">
        <v>4</v>
      </c>
      <c r="D80" s="130">
        <v>212</v>
      </c>
      <c r="E80" s="130">
        <v>40.9</v>
      </c>
      <c r="F80" s="206"/>
      <c r="G80" s="207">
        <f t="shared" ref="G80:G81" si="78">E80-F80</f>
        <v>40.9</v>
      </c>
      <c r="H80" s="208">
        <f t="shared" ref="H80:H81" si="79">ROUND(F80*(1+$J$229),2)</f>
        <v>0</v>
      </c>
      <c r="I80" s="209">
        <f t="shared" ref="I80:I81" si="80">ROUND(D80*F80,2)</f>
        <v>0</v>
      </c>
      <c r="J80" s="209">
        <f t="shared" ref="J80:J81" si="81">ROUND(I80*(1+$J$229),2)</f>
        <v>0</v>
      </c>
      <c r="K80" s="219">
        <f t="shared" ref="K80" si="82">ROUND((E80*D80),2)</f>
        <v>8670.7999999999993</v>
      </c>
    </row>
    <row r="81" spans="1:11" ht="45.75" customHeight="1" x14ac:dyDescent="0.3">
      <c r="A81" s="132" t="str">
        <f>CONCATENATE($A$79,".",(IF(CLEAN(B81)&lt;&gt;"",COUNTA($B$80:B81),"")))</f>
        <v>4.5.2</v>
      </c>
      <c r="B81" s="128" t="s">
        <v>357</v>
      </c>
      <c r="C81" s="129" t="s">
        <v>4</v>
      </c>
      <c r="D81" s="130">
        <v>234</v>
      </c>
      <c r="E81" s="130">
        <v>22.53</v>
      </c>
      <c r="F81" s="206"/>
      <c r="G81" s="207">
        <f t="shared" si="78"/>
        <v>22.53</v>
      </c>
      <c r="H81" s="208">
        <f t="shared" si="79"/>
        <v>0</v>
      </c>
      <c r="I81" s="209">
        <f t="shared" si="80"/>
        <v>0</v>
      </c>
      <c r="J81" s="209">
        <f t="shared" si="81"/>
        <v>0</v>
      </c>
      <c r="K81" s="219">
        <f t="shared" ref="K81" si="83">ROUND((E81*D81),2)</f>
        <v>5272.02</v>
      </c>
    </row>
    <row r="82" spans="1:11" ht="45.75" customHeight="1" x14ac:dyDescent="0.3">
      <c r="A82" s="141">
        <v>5</v>
      </c>
      <c r="B82" s="142" t="s">
        <v>173</v>
      </c>
      <c r="C82" s="143"/>
      <c r="D82" s="144"/>
      <c r="E82" s="145"/>
      <c r="F82" s="145"/>
      <c r="G82" s="145"/>
      <c r="H82" s="145"/>
      <c r="I82" s="220">
        <f t="shared" ref="I82:J82" si="84">ROUND(SUBTOTAL(9,I83:I135),2)</f>
        <v>0</v>
      </c>
      <c r="J82" s="220">
        <f t="shared" si="84"/>
        <v>0</v>
      </c>
      <c r="K82" s="146">
        <f>ROUND(SUBTOTAL(9,K83:K135),2)</f>
        <v>296258.64</v>
      </c>
    </row>
    <row r="83" spans="1:11" ht="45.75" customHeight="1" x14ac:dyDescent="0.3">
      <c r="A83" s="141" t="s">
        <v>76</v>
      </c>
      <c r="B83" s="142" t="s">
        <v>327</v>
      </c>
      <c r="C83" s="143"/>
      <c r="D83" s="144"/>
      <c r="E83" s="145"/>
      <c r="F83" s="145"/>
      <c r="G83" s="145"/>
      <c r="H83" s="145"/>
      <c r="I83" s="220">
        <f t="shared" ref="I83:J83" si="85">ROUND(SUBTOTAL(9,I84:I88),2)</f>
        <v>0</v>
      </c>
      <c r="J83" s="220">
        <f t="shared" si="85"/>
        <v>0</v>
      </c>
      <c r="K83" s="146">
        <f>ROUND(SUBTOTAL(9,K84:K88),2)</f>
        <v>3169.02</v>
      </c>
    </row>
    <row r="84" spans="1:11" ht="45.75" customHeight="1" x14ac:dyDescent="0.3">
      <c r="A84" s="132" t="str">
        <f>CONCATENATE($A$83,".",(IF(CLEAN(B84)&lt;&gt;"",COUNTA($B$84:B84),"")))</f>
        <v>5.1.1</v>
      </c>
      <c r="B84" s="128" t="s">
        <v>221</v>
      </c>
      <c r="C84" s="129" t="s">
        <v>3</v>
      </c>
      <c r="D84" s="130">
        <v>0.34</v>
      </c>
      <c r="E84" s="130">
        <v>123.36</v>
      </c>
      <c r="F84" s="206"/>
      <c r="G84" s="207">
        <f t="shared" ref="G84:G88" si="86">E84-F84</f>
        <v>123.36</v>
      </c>
      <c r="H84" s="208">
        <f t="shared" ref="H84:H88" si="87">ROUND(F84*(1+$J$229),2)</f>
        <v>0</v>
      </c>
      <c r="I84" s="209">
        <f t="shared" ref="I84:I88" si="88">ROUND(D84*F84,2)</f>
        <v>0</v>
      </c>
      <c r="J84" s="209">
        <f t="shared" ref="J84:J88" si="89">ROUND(I84*(1+$J$229),2)</f>
        <v>0</v>
      </c>
      <c r="K84" s="219">
        <f t="shared" ref="K84" si="90">ROUND((E84*D84),2)</f>
        <v>41.94</v>
      </c>
    </row>
    <row r="85" spans="1:11" ht="45.75" customHeight="1" x14ac:dyDescent="0.3">
      <c r="A85" s="132" t="str">
        <f>CONCATENATE($A$83,".",(IF(CLEAN(B85)&lt;&gt;"",COUNTA($B$84:B85),"")))</f>
        <v>5.1.2</v>
      </c>
      <c r="B85" s="128" t="s">
        <v>377</v>
      </c>
      <c r="C85" s="129" t="s">
        <v>3</v>
      </c>
      <c r="D85" s="130">
        <v>3.36</v>
      </c>
      <c r="E85" s="130">
        <v>339.24</v>
      </c>
      <c r="F85" s="206"/>
      <c r="G85" s="207">
        <f t="shared" si="86"/>
        <v>339.24</v>
      </c>
      <c r="H85" s="208">
        <f t="shared" si="87"/>
        <v>0</v>
      </c>
      <c r="I85" s="209">
        <f t="shared" si="88"/>
        <v>0</v>
      </c>
      <c r="J85" s="209">
        <f t="shared" si="89"/>
        <v>0</v>
      </c>
      <c r="K85" s="219">
        <f t="shared" ref="K85" si="91">ROUND((E85*D85),2)</f>
        <v>1139.8499999999999</v>
      </c>
    </row>
    <row r="86" spans="1:11" ht="45.75" customHeight="1" x14ac:dyDescent="0.3">
      <c r="A86" s="132" t="str">
        <f>CONCATENATE($A$83,".",(IF(CLEAN(B86)&lt;&gt;"",COUNTA($B$84:B86),"")))</f>
        <v>5.1.3</v>
      </c>
      <c r="B86" s="128" t="s">
        <v>347</v>
      </c>
      <c r="C86" s="129" t="s">
        <v>1</v>
      </c>
      <c r="D86" s="130">
        <v>12.230400000000001</v>
      </c>
      <c r="E86" s="130">
        <v>29.549999999999997</v>
      </c>
      <c r="F86" s="206"/>
      <c r="G86" s="207">
        <f t="shared" si="86"/>
        <v>29.549999999999997</v>
      </c>
      <c r="H86" s="208">
        <f t="shared" si="87"/>
        <v>0</v>
      </c>
      <c r="I86" s="209">
        <f t="shared" si="88"/>
        <v>0</v>
      </c>
      <c r="J86" s="209">
        <f t="shared" si="89"/>
        <v>0</v>
      </c>
      <c r="K86" s="219">
        <f t="shared" ref="K86" si="92">ROUND((E86*D86),2)</f>
        <v>361.41</v>
      </c>
    </row>
    <row r="87" spans="1:11" ht="45.75" customHeight="1" x14ac:dyDescent="0.3">
      <c r="A87" s="132" t="str">
        <f>CONCATENATE($A$83,".",(IF(CLEAN(B87)&lt;&gt;"",COUNTA($B$84:B87),"")))</f>
        <v>5.1.4</v>
      </c>
      <c r="B87" s="128" t="s">
        <v>383</v>
      </c>
      <c r="C87" s="129" t="s">
        <v>2</v>
      </c>
      <c r="D87" s="130">
        <v>47</v>
      </c>
      <c r="E87" s="130">
        <v>34.32</v>
      </c>
      <c r="F87" s="206"/>
      <c r="G87" s="207">
        <f t="shared" si="86"/>
        <v>34.32</v>
      </c>
      <c r="H87" s="208">
        <f t="shared" si="87"/>
        <v>0</v>
      </c>
      <c r="I87" s="209">
        <f t="shared" si="88"/>
        <v>0</v>
      </c>
      <c r="J87" s="209">
        <f t="shared" si="89"/>
        <v>0</v>
      </c>
      <c r="K87" s="219">
        <f t="shared" ref="K87" si="93">ROUND((E87*D87),2)</f>
        <v>1613.04</v>
      </c>
    </row>
    <row r="88" spans="1:11" ht="45.75" customHeight="1" x14ac:dyDescent="0.3">
      <c r="A88" s="132" t="str">
        <f>CONCATENATE($A$83,".",(IF(CLEAN(B88)&lt;&gt;"",COUNTA($B$84:B88),"")))</f>
        <v>5.1.5</v>
      </c>
      <c r="B88" s="128" t="s">
        <v>358</v>
      </c>
      <c r="C88" s="129" t="s">
        <v>1</v>
      </c>
      <c r="D88" s="130">
        <v>2</v>
      </c>
      <c r="E88" s="130">
        <v>6.3900000000000006</v>
      </c>
      <c r="F88" s="206"/>
      <c r="G88" s="207">
        <f t="shared" si="86"/>
        <v>6.3900000000000006</v>
      </c>
      <c r="H88" s="208">
        <f t="shared" si="87"/>
        <v>0</v>
      </c>
      <c r="I88" s="209">
        <f t="shared" si="88"/>
        <v>0</v>
      </c>
      <c r="J88" s="209">
        <f t="shared" si="89"/>
        <v>0</v>
      </c>
      <c r="K88" s="219">
        <f t="shared" ref="K88" si="94">ROUND((E88*D88),2)</f>
        <v>12.78</v>
      </c>
    </row>
    <row r="89" spans="1:11" ht="45.75" customHeight="1" x14ac:dyDescent="0.3">
      <c r="A89" s="141" t="s">
        <v>200</v>
      </c>
      <c r="B89" s="142" t="s">
        <v>235</v>
      </c>
      <c r="C89" s="143"/>
      <c r="D89" s="144"/>
      <c r="E89" s="145"/>
      <c r="F89" s="145"/>
      <c r="G89" s="145"/>
      <c r="H89" s="145"/>
      <c r="I89" s="220">
        <f t="shared" ref="I89:J89" si="95">ROUND(SUBTOTAL(9,I90:I93),2)</f>
        <v>0</v>
      </c>
      <c r="J89" s="220">
        <f t="shared" si="95"/>
        <v>0</v>
      </c>
      <c r="K89" s="146">
        <f>ROUND(SUBTOTAL(9,K90:K93),2)</f>
        <v>1145.21</v>
      </c>
    </row>
    <row r="90" spans="1:11" ht="45.75" customHeight="1" x14ac:dyDescent="0.3">
      <c r="A90" s="132" t="str">
        <f>CONCATENATE($A$89,".",(IF(CLEAN(B90)&lt;&gt;"",COUNTA($B$90:B90),"")))</f>
        <v>5.2.1</v>
      </c>
      <c r="B90" s="128" t="s">
        <v>237</v>
      </c>
      <c r="C90" s="129" t="s">
        <v>5</v>
      </c>
      <c r="D90" s="130">
        <v>1.5</v>
      </c>
      <c r="E90" s="130">
        <v>270.07</v>
      </c>
      <c r="F90" s="206"/>
      <c r="G90" s="207">
        <f t="shared" ref="G90:G93" si="96">E90-F90</f>
        <v>270.07</v>
      </c>
      <c r="H90" s="208">
        <f t="shared" ref="H90:H93" si="97">ROUND(F90*(1+$J$229),2)</f>
        <v>0</v>
      </c>
      <c r="I90" s="209">
        <f t="shared" ref="I90:I93" si="98">ROUND(D90*F90,2)</f>
        <v>0</v>
      </c>
      <c r="J90" s="209">
        <f t="shared" ref="J90:J93" si="99">ROUND(I90*(1+$J$229),2)</f>
        <v>0</v>
      </c>
      <c r="K90" s="219">
        <f t="shared" ref="K90" si="100">ROUND((E90*D90),2)</f>
        <v>405.11</v>
      </c>
    </row>
    <row r="91" spans="1:11" ht="45.75" customHeight="1" x14ac:dyDescent="0.3">
      <c r="A91" s="132" t="str">
        <f>CONCATENATE($A$89,".",(IF(CLEAN(B91)&lt;&gt;"",COUNTA($B$90:B91),"")))</f>
        <v>5.2.2</v>
      </c>
      <c r="B91" s="128" t="s">
        <v>374</v>
      </c>
      <c r="C91" s="129" t="s">
        <v>5</v>
      </c>
      <c r="D91" s="130">
        <v>1</v>
      </c>
      <c r="E91" s="130">
        <v>440.28</v>
      </c>
      <c r="F91" s="206"/>
      <c r="G91" s="207">
        <f t="shared" si="96"/>
        <v>440.28</v>
      </c>
      <c r="H91" s="208">
        <f t="shared" si="97"/>
        <v>0</v>
      </c>
      <c r="I91" s="209">
        <f t="shared" si="98"/>
        <v>0</v>
      </c>
      <c r="J91" s="209">
        <f t="shared" si="99"/>
        <v>0</v>
      </c>
      <c r="K91" s="219">
        <f t="shared" ref="K91" si="101">ROUND((E91*D91),2)</f>
        <v>440.28</v>
      </c>
    </row>
    <row r="92" spans="1:11" ht="45.75" customHeight="1" x14ac:dyDescent="0.3">
      <c r="A92" s="132" t="str">
        <f>CONCATENATE($A$89,".",(IF(CLEAN(B92)&lt;&gt;"",COUNTA($B$90:B92),"")))</f>
        <v>5.2.3</v>
      </c>
      <c r="B92" s="128" t="s">
        <v>379</v>
      </c>
      <c r="C92" s="129" t="s">
        <v>2</v>
      </c>
      <c r="D92" s="130">
        <v>34</v>
      </c>
      <c r="E92" s="130">
        <v>8.129999999999999</v>
      </c>
      <c r="F92" s="206"/>
      <c r="G92" s="207">
        <f t="shared" si="96"/>
        <v>8.129999999999999</v>
      </c>
      <c r="H92" s="208">
        <f t="shared" si="97"/>
        <v>0</v>
      </c>
      <c r="I92" s="209">
        <f t="shared" si="98"/>
        <v>0</v>
      </c>
      <c r="J92" s="209">
        <f t="shared" si="99"/>
        <v>0</v>
      </c>
      <c r="K92" s="219">
        <f t="shared" ref="K92" si="102">ROUND((E92*D92),2)</f>
        <v>276.42</v>
      </c>
    </row>
    <row r="93" spans="1:11" ht="45.75" customHeight="1" x14ac:dyDescent="0.3">
      <c r="A93" s="132" t="str">
        <f>CONCATENATE($A$89,".",(IF(CLEAN(B93)&lt;&gt;"",COUNTA($B$90:B93),"")))</f>
        <v>5.2.4</v>
      </c>
      <c r="B93" s="128" t="s">
        <v>349</v>
      </c>
      <c r="C93" s="129" t="s">
        <v>2</v>
      </c>
      <c r="D93" s="130">
        <v>9</v>
      </c>
      <c r="E93" s="130">
        <v>2.6</v>
      </c>
      <c r="F93" s="206"/>
      <c r="G93" s="207">
        <f t="shared" si="96"/>
        <v>2.6</v>
      </c>
      <c r="H93" s="208">
        <f t="shared" si="97"/>
        <v>0</v>
      </c>
      <c r="I93" s="209">
        <f t="shared" si="98"/>
        <v>0</v>
      </c>
      <c r="J93" s="209">
        <f t="shared" si="99"/>
        <v>0</v>
      </c>
      <c r="K93" s="219">
        <f t="shared" ref="K93" si="103">ROUND((E93*D93),2)</f>
        <v>23.4</v>
      </c>
    </row>
    <row r="94" spans="1:11" ht="45.75" customHeight="1" x14ac:dyDescent="0.3">
      <c r="A94" s="141" t="s">
        <v>148</v>
      </c>
      <c r="B94" s="142" t="s">
        <v>223</v>
      </c>
      <c r="C94" s="143"/>
      <c r="D94" s="144"/>
      <c r="E94" s="145"/>
      <c r="F94" s="145"/>
      <c r="G94" s="145"/>
      <c r="H94" s="145"/>
      <c r="I94" s="220">
        <f t="shared" ref="I94:J94" si="104">ROUND(SUBTOTAL(9,I95:I99),2)</f>
        <v>0</v>
      </c>
      <c r="J94" s="220">
        <f t="shared" si="104"/>
        <v>0</v>
      </c>
      <c r="K94" s="146">
        <f>ROUND(SUBTOTAL(9,K95:K99),2)</f>
        <v>136155.65</v>
      </c>
    </row>
    <row r="95" spans="1:11" ht="45.75" customHeight="1" x14ac:dyDescent="0.3">
      <c r="A95" s="132" t="str">
        <f>CONCATENATE($A$94,".",(IF(CLEAN(B95)&lt;&gt;"",COUNTA($B$95:B95),"")))</f>
        <v>5.3.1</v>
      </c>
      <c r="B95" s="128" t="s">
        <v>230</v>
      </c>
      <c r="C95" s="129" t="s">
        <v>1</v>
      </c>
      <c r="D95" s="130">
        <v>1846.49</v>
      </c>
      <c r="E95" s="130">
        <v>6.48</v>
      </c>
      <c r="F95" s="206"/>
      <c r="G95" s="207">
        <f t="shared" ref="G95:G99" si="105">E95-F95</f>
        <v>6.48</v>
      </c>
      <c r="H95" s="208">
        <f t="shared" ref="H95:H99" si="106">ROUND(F95*(1+$J$229),2)</f>
        <v>0</v>
      </c>
      <c r="I95" s="209">
        <f t="shared" ref="I95:I99" si="107">ROUND(D95*F95,2)</f>
        <v>0</v>
      </c>
      <c r="J95" s="209">
        <f t="shared" ref="J95:J99" si="108">ROUND(I95*(1+$J$229),2)</f>
        <v>0</v>
      </c>
      <c r="K95" s="219">
        <f t="shared" ref="K95" si="109">ROUND((E95*D95),2)</f>
        <v>11965.26</v>
      </c>
    </row>
    <row r="96" spans="1:11" ht="45.75" customHeight="1" x14ac:dyDescent="0.3">
      <c r="A96" s="132" t="str">
        <f>CONCATENATE($A$94,".",(IF(CLEAN(B96)&lt;&gt;"",COUNTA($B$95:B96),"")))</f>
        <v>5.3.2</v>
      </c>
      <c r="B96" s="128" t="s">
        <v>184</v>
      </c>
      <c r="C96" s="129" t="s">
        <v>1</v>
      </c>
      <c r="D96" s="130">
        <v>1846.49</v>
      </c>
      <c r="E96" s="130">
        <v>40.68</v>
      </c>
      <c r="F96" s="206"/>
      <c r="G96" s="207">
        <f t="shared" si="105"/>
        <v>40.68</v>
      </c>
      <c r="H96" s="208">
        <f t="shared" si="106"/>
        <v>0</v>
      </c>
      <c r="I96" s="209">
        <f t="shared" si="107"/>
        <v>0</v>
      </c>
      <c r="J96" s="209">
        <f t="shared" si="108"/>
        <v>0</v>
      </c>
      <c r="K96" s="219">
        <f t="shared" ref="K96:K135" si="110">ROUND((E96*D96),2)</f>
        <v>75115.210000000006</v>
      </c>
    </row>
    <row r="97" spans="1:11" ht="45.75" customHeight="1" x14ac:dyDescent="0.3">
      <c r="A97" s="132" t="str">
        <f>CONCATENATE($A$94,".",(IF(CLEAN(B97)&lt;&gt;"",COUNTA($B$95:B97),"")))</f>
        <v>5.3.3</v>
      </c>
      <c r="B97" s="128" t="s">
        <v>178</v>
      </c>
      <c r="C97" s="129" t="s">
        <v>1</v>
      </c>
      <c r="D97" s="130">
        <v>1846.49</v>
      </c>
      <c r="E97" s="130">
        <v>18.53</v>
      </c>
      <c r="F97" s="206"/>
      <c r="G97" s="207">
        <f t="shared" si="105"/>
        <v>18.53</v>
      </c>
      <c r="H97" s="208">
        <f t="shared" si="106"/>
        <v>0</v>
      </c>
      <c r="I97" s="209">
        <f t="shared" si="107"/>
        <v>0</v>
      </c>
      <c r="J97" s="209">
        <f t="shared" si="108"/>
        <v>0</v>
      </c>
      <c r="K97" s="219">
        <f t="shared" si="110"/>
        <v>34215.46</v>
      </c>
    </row>
    <row r="98" spans="1:11" ht="45.75" customHeight="1" x14ac:dyDescent="0.3">
      <c r="A98" s="132" t="str">
        <f>CONCATENATE($A$94,".",(IF(CLEAN(B98)&lt;&gt;"",COUNTA($B$95:B98),"")))</f>
        <v>5.3.4</v>
      </c>
      <c r="B98" s="128" t="s">
        <v>231</v>
      </c>
      <c r="C98" s="129" t="s">
        <v>1</v>
      </c>
      <c r="D98" s="130">
        <v>308</v>
      </c>
      <c r="E98" s="130">
        <v>44.039999999999992</v>
      </c>
      <c r="F98" s="206"/>
      <c r="G98" s="207">
        <f t="shared" si="105"/>
        <v>44.039999999999992</v>
      </c>
      <c r="H98" s="208">
        <f t="shared" si="106"/>
        <v>0</v>
      </c>
      <c r="I98" s="209">
        <f t="shared" si="107"/>
        <v>0</v>
      </c>
      <c r="J98" s="209">
        <f t="shared" si="108"/>
        <v>0</v>
      </c>
      <c r="K98" s="219">
        <f t="shared" ref="K98" si="111">ROUND((E98*D98),2)</f>
        <v>13564.32</v>
      </c>
    </row>
    <row r="99" spans="1:11" ht="45.75" customHeight="1" x14ac:dyDescent="0.3">
      <c r="A99" s="132" t="str">
        <f>CONCATENATE($A$94,".",(IF(CLEAN(B99)&lt;&gt;"",COUNTA($B$95:B99),"")))</f>
        <v>5.3.5</v>
      </c>
      <c r="B99" s="128" t="s">
        <v>373</v>
      </c>
      <c r="C99" s="129" t="s">
        <v>1</v>
      </c>
      <c r="D99" s="130">
        <v>30</v>
      </c>
      <c r="E99" s="130">
        <v>43.179999999999993</v>
      </c>
      <c r="F99" s="206"/>
      <c r="G99" s="207">
        <f t="shared" si="105"/>
        <v>43.179999999999993</v>
      </c>
      <c r="H99" s="208">
        <f t="shared" si="106"/>
        <v>0</v>
      </c>
      <c r="I99" s="209">
        <f t="shared" si="107"/>
        <v>0</v>
      </c>
      <c r="J99" s="209">
        <f t="shared" si="108"/>
        <v>0</v>
      </c>
      <c r="K99" s="219">
        <f t="shared" ref="K99" si="112">ROUND((E99*D99),2)</f>
        <v>1295.4000000000001</v>
      </c>
    </row>
    <row r="100" spans="1:11" ht="45.75" customHeight="1" x14ac:dyDescent="0.3">
      <c r="A100" s="141" t="s">
        <v>188</v>
      </c>
      <c r="B100" s="142" t="s">
        <v>236</v>
      </c>
      <c r="C100" s="143"/>
      <c r="D100" s="144"/>
      <c r="E100" s="145"/>
      <c r="F100" s="145"/>
      <c r="G100" s="145"/>
      <c r="H100" s="145"/>
      <c r="I100" s="220">
        <f t="shared" ref="I100:J100" si="113">ROUND(SUBTOTAL(9,I101:I115),2)</f>
        <v>0</v>
      </c>
      <c r="J100" s="220">
        <f t="shared" si="113"/>
        <v>0</v>
      </c>
      <c r="K100" s="146">
        <f>ROUND(SUBTOTAL(9,K101:K115),2)</f>
        <v>33604.89</v>
      </c>
    </row>
    <row r="101" spans="1:11" ht="45.75" customHeight="1" x14ac:dyDescent="0.3">
      <c r="A101" s="132" t="str">
        <f>CONCATENATE($A$100,".",(IF(CLEAN(B101)&lt;&gt;"",COUNTA($B$101:B101),"")))</f>
        <v>5.4.1</v>
      </c>
      <c r="B101" s="128" t="s">
        <v>313</v>
      </c>
      <c r="C101" s="129" t="s">
        <v>3</v>
      </c>
      <c r="D101" s="130">
        <v>7.99</v>
      </c>
      <c r="E101" s="130">
        <v>544.09</v>
      </c>
      <c r="F101" s="206"/>
      <c r="G101" s="207">
        <f t="shared" ref="G101:G115" si="114">E101-F101</f>
        <v>544.09</v>
      </c>
      <c r="H101" s="208">
        <f t="shared" ref="H101:H115" si="115">ROUND(F101*(1+$J$229),2)</f>
        <v>0</v>
      </c>
      <c r="I101" s="209">
        <f t="shared" ref="I101:I115" si="116">ROUND(D101*F101,2)</f>
        <v>0</v>
      </c>
      <c r="J101" s="209">
        <f t="shared" ref="J101:J115" si="117">ROUND(I101*(1+$J$229),2)</f>
        <v>0</v>
      </c>
      <c r="K101" s="219">
        <f t="shared" ref="K101:K106" si="118">ROUND((E101*D101),2)</f>
        <v>4347.28</v>
      </c>
    </row>
    <row r="102" spans="1:11" ht="45.75" customHeight="1" x14ac:dyDescent="0.3">
      <c r="A102" s="132" t="str">
        <f>CONCATENATE($A$100,".",(IF(CLEAN(B102)&lt;&gt;"",COUNTA($B$101:B102),"")))</f>
        <v>5.4.2</v>
      </c>
      <c r="B102" s="128" t="s">
        <v>345</v>
      </c>
      <c r="C102" s="129" t="s">
        <v>3</v>
      </c>
      <c r="D102" s="130">
        <v>7.99</v>
      </c>
      <c r="E102" s="130">
        <v>57.48</v>
      </c>
      <c r="F102" s="206"/>
      <c r="G102" s="207">
        <f t="shared" si="114"/>
        <v>57.48</v>
      </c>
      <c r="H102" s="208">
        <f t="shared" si="115"/>
        <v>0</v>
      </c>
      <c r="I102" s="209">
        <f t="shared" si="116"/>
        <v>0</v>
      </c>
      <c r="J102" s="209">
        <f t="shared" si="117"/>
        <v>0</v>
      </c>
      <c r="K102" s="219">
        <f t="shared" si="118"/>
        <v>459.27</v>
      </c>
    </row>
    <row r="103" spans="1:11" ht="45.75" customHeight="1" x14ac:dyDescent="0.3">
      <c r="A103" s="132" t="str">
        <f>CONCATENATE($A$100,".",(IF(CLEAN(B103)&lt;&gt;"",COUNTA($B$101:B103),"")))</f>
        <v>5.4.3</v>
      </c>
      <c r="B103" s="128" t="s">
        <v>352</v>
      </c>
      <c r="C103" s="129" t="s">
        <v>1</v>
      </c>
      <c r="D103" s="130">
        <v>23.28</v>
      </c>
      <c r="E103" s="130">
        <v>279.57</v>
      </c>
      <c r="F103" s="206"/>
      <c r="G103" s="207">
        <f t="shared" si="114"/>
        <v>279.57</v>
      </c>
      <c r="H103" s="208">
        <f t="shared" si="115"/>
        <v>0</v>
      </c>
      <c r="I103" s="209">
        <f t="shared" si="116"/>
        <v>0</v>
      </c>
      <c r="J103" s="209">
        <f t="shared" si="117"/>
        <v>0</v>
      </c>
      <c r="K103" s="219">
        <f t="shared" si="118"/>
        <v>6508.39</v>
      </c>
    </row>
    <row r="104" spans="1:11" ht="45.75" customHeight="1" x14ac:dyDescent="0.3">
      <c r="A104" s="132" t="str">
        <f>CONCATENATE($A$100,".",(IF(CLEAN(B104)&lt;&gt;"",COUNTA($B$101:B104),"")))</f>
        <v>5.4.4</v>
      </c>
      <c r="B104" s="128" t="s">
        <v>353</v>
      </c>
      <c r="C104" s="129" t="s">
        <v>1</v>
      </c>
      <c r="D104" s="130">
        <v>16.559999999999999</v>
      </c>
      <c r="E104" s="130">
        <v>265.27</v>
      </c>
      <c r="F104" s="206"/>
      <c r="G104" s="207">
        <f t="shared" si="114"/>
        <v>265.27</v>
      </c>
      <c r="H104" s="208">
        <f t="shared" si="115"/>
        <v>0</v>
      </c>
      <c r="I104" s="209">
        <f t="shared" si="116"/>
        <v>0</v>
      </c>
      <c r="J104" s="209">
        <f t="shared" si="117"/>
        <v>0</v>
      </c>
      <c r="K104" s="219">
        <f t="shared" ref="K104" si="119">ROUND((E104*D104),2)</f>
        <v>4392.87</v>
      </c>
    </row>
    <row r="105" spans="1:11" ht="45.75" customHeight="1" x14ac:dyDescent="0.3">
      <c r="A105" s="132" t="str">
        <f>CONCATENATE($A$100,".",(IF(CLEAN(B105)&lt;&gt;"",COUNTA($B$101:B105),"")))</f>
        <v>5.4.5</v>
      </c>
      <c r="B105" s="128" t="s">
        <v>314</v>
      </c>
      <c r="C105" s="129" t="s">
        <v>6</v>
      </c>
      <c r="D105" s="130">
        <v>402.34</v>
      </c>
      <c r="E105" s="130">
        <v>10.4</v>
      </c>
      <c r="F105" s="206"/>
      <c r="G105" s="207">
        <f t="shared" si="114"/>
        <v>10.4</v>
      </c>
      <c r="H105" s="208">
        <f t="shared" si="115"/>
        <v>0</v>
      </c>
      <c r="I105" s="209">
        <f t="shared" si="116"/>
        <v>0</v>
      </c>
      <c r="J105" s="209">
        <f t="shared" si="117"/>
        <v>0</v>
      </c>
      <c r="K105" s="219">
        <f t="shared" ref="K105" si="120">ROUND((E105*D105),2)</f>
        <v>4184.34</v>
      </c>
    </row>
    <row r="106" spans="1:11" ht="45.75" customHeight="1" x14ac:dyDescent="0.3">
      <c r="A106" s="132" t="str">
        <f>CONCATENATE($A$100,".",(IF(CLEAN(B106)&lt;&gt;"",COUNTA($B$101:B106),"")))</f>
        <v>5.4.6</v>
      </c>
      <c r="B106" s="128" t="s">
        <v>217</v>
      </c>
      <c r="C106" s="129" t="s">
        <v>6</v>
      </c>
      <c r="D106" s="130">
        <v>129.94999999999999</v>
      </c>
      <c r="E106" s="130">
        <v>11.81</v>
      </c>
      <c r="F106" s="206"/>
      <c r="G106" s="207">
        <f t="shared" si="114"/>
        <v>11.81</v>
      </c>
      <c r="H106" s="208">
        <f t="shared" si="115"/>
        <v>0</v>
      </c>
      <c r="I106" s="209">
        <f t="shared" si="116"/>
        <v>0</v>
      </c>
      <c r="J106" s="209">
        <f t="shared" si="117"/>
        <v>0</v>
      </c>
      <c r="K106" s="219">
        <f t="shared" si="118"/>
        <v>1534.71</v>
      </c>
    </row>
    <row r="107" spans="1:11" ht="45.75" customHeight="1" x14ac:dyDescent="0.3">
      <c r="A107" s="132" t="str">
        <f>CONCATENATE($A$100,".",(IF(CLEAN(B107)&lt;&gt;"",COUNTA($B$101:B107),"")))</f>
        <v>5.4.7</v>
      </c>
      <c r="B107" s="128" t="s">
        <v>316</v>
      </c>
      <c r="C107" s="129" t="s">
        <v>1</v>
      </c>
      <c r="D107" s="130">
        <v>48</v>
      </c>
      <c r="E107" s="130">
        <v>16.170000000000002</v>
      </c>
      <c r="F107" s="206"/>
      <c r="G107" s="207">
        <f t="shared" si="114"/>
        <v>16.170000000000002</v>
      </c>
      <c r="H107" s="208">
        <f t="shared" si="115"/>
        <v>0</v>
      </c>
      <c r="I107" s="209">
        <f t="shared" si="116"/>
        <v>0</v>
      </c>
      <c r="J107" s="209">
        <f t="shared" si="117"/>
        <v>0</v>
      </c>
      <c r="K107" s="219">
        <f t="shared" ref="K107:K108" si="121">ROUND((E107*D107),2)</f>
        <v>776.16</v>
      </c>
    </row>
    <row r="108" spans="1:11" ht="45.75" customHeight="1" x14ac:dyDescent="0.3">
      <c r="A108" s="132" t="str">
        <f>CONCATENATE($A$100,".",(IF(CLEAN(B108)&lt;&gt;"",COUNTA($B$101:B108),"")))</f>
        <v>5.4.8</v>
      </c>
      <c r="B108" s="128" t="s">
        <v>317</v>
      </c>
      <c r="C108" s="129" t="s">
        <v>1</v>
      </c>
      <c r="D108" s="130">
        <v>48</v>
      </c>
      <c r="E108" s="130">
        <v>35.39</v>
      </c>
      <c r="F108" s="206"/>
      <c r="G108" s="207">
        <f t="shared" si="114"/>
        <v>35.39</v>
      </c>
      <c r="H108" s="208">
        <f t="shared" si="115"/>
        <v>0</v>
      </c>
      <c r="I108" s="209">
        <f t="shared" si="116"/>
        <v>0</v>
      </c>
      <c r="J108" s="209">
        <f t="shared" si="117"/>
        <v>0</v>
      </c>
      <c r="K108" s="219">
        <f t="shared" si="121"/>
        <v>1698.72</v>
      </c>
    </row>
    <row r="109" spans="1:11" ht="45.75" customHeight="1" x14ac:dyDescent="0.3">
      <c r="A109" s="132" t="str">
        <f>CONCATENATE($A$100,".",(IF(CLEAN(B109)&lt;&gt;"",COUNTA($B$101:B109),"")))</f>
        <v>5.4.9</v>
      </c>
      <c r="B109" s="128" t="s">
        <v>324</v>
      </c>
      <c r="C109" s="129" t="s">
        <v>2</v>
      </c>
      <c r="D109" s="130">
        <v>80</v>
      </c>
      <c r="E109" s="130">
        <v>28.08</v>
      </c>
      <c r="F109" s="206"/>
      <c r="G109" s="207">
        <f t="shared" si="114"/>
        <v>28.08</v>
      </c>
      <c r="H109" s="208">
        <f t="shared" si="115"/>
        <v>0</v>
      </c>
      <c r="I109" s="209">
        <f t="shared" si="116"/>
        <v>0</v>
      </c>
      <c r="J109" s="209">
        <f t="shared" si="117"/>
        <v>0</v>
      </c>
      <c r="K109" s="219">
        <f t="shared" ref="K109:K114" si="122">ROUND((E109*D109),2)</f>
        <v>2246.4</v>
      </c>
    </row>
    <row r="110" spans="1:11" ht="54" customHeight="1" x14ac:dyDescent="0.3">
      <c r="A110" s="132" t="str">
        <f>CONCATENATE($A$100,".",(IF(CLEAN(B110)&lt;&gt;"",COUNTA($B$101:B110),"")))</f>
        <v>5.4.10</v>
      </c>
      <c r="B110" s="128" t="s">
        <v>380</v>
      </c>
      <c r="C110" s="129" t="s">
        <v>2</v>
      </c>
      <c r="D110" s="130">
        <v>34</v>
      </c>
      <c r="E110" s="130">
        <v>78.319999999999979</v>
      </c>
      <c r="F110" s="206"/>
      <c r="G110" s="207">
        <f t="shared" si="114"/>
        <v>78.319999999999979</v>
      </c>
      <c r="H110" s="208">
        <f t="shared" si="115"/>
        <v>0</v>
      </c>
      <c r="I110" s="209">
        <f t="shared" si="116"/>
        <v>0</v>
      </c>
      <c r="J110" s="209">
        <f t="shared" si="117"/>
        <v>0</v>
      </c>
      <c r="K110" s="219">
        <f t="shared" si="122"/>
        <v>2662.88</v>
      </c>
    </row>
    <row r="111" spans="1:11" ht="45.75" customHeight="1" x14ac:dyDescent="0.3">
      <c r="A111" s="132" t="str">
        <f>CONCATENATE($A$100,".",(IF(CLEAN(B111)&lt;&gt;"",COUNTA($B$101:B111),"")))</f>
        <v>5.4.11</v>
      </c>
      <c r="B111" s="128" t="s">
        <v>381</v>
      </c>
      <c r="C111" s="129" t="s">
        <v>1</v>
      </c>
      <c r="D111" s="130">
        <v>3.36</v>
      </c>
      <c r="E111" s="130">
        <v>45.41</v>
      </c>
      <c r="F111" s="206"/>
      <c r="G111" s="207">
        <f t="shared" si="114"/>
        <v>45.41</v>
      </c>
      <c r="H111" s="208">
        <f t="shared" si="115"/>
        <v>0</v>
      </c>
      <c r="I111" s="209">
        <f t="shared" si="116"/>
        <v>0</v>
      </c>
      <c r="J111" s="209">
        <f t="shared" si="117"/>
        <v>0</v>
      </c>
      <c r="K111" s="219">
        <f t="shared" si="122"/>
        <v>152.58000000000001</v>
      </c>
    </row>
    <row r="112" spans="1:11" ht="50.25" customHeight="1" x14ac:dyDescent="0.3">
      <c r="A112" s="132" t="str">
        <f>CONCATENATE($A$100,".",(IF(CLEAN(B112)&lt;&gt;"",COUNTA($B$101:B112),"")))</f>
        <v>5.4.12</v>
      </c>
      <c r="B112" s="128" t="s">
        <v>382</v>
      </c>
      <c r="C112" s="129" t="s">
        <v>5</v>
      </c>
      <c r="D112" s="130">
        <v>286</v>
      </c>
      <c r="E112" s="130">
        <v>10.67</v>
      </c>
      <c r="F112" s="206"/>
      <c r="G112" s="207">
        <f t="shared" si="114"/>
        <v>10.67</v>
      </c>
      <c r="H112" s="208">
        <f t="shared" si="115"/>
        <v>0</v>
      </c>
      <c r="I112" s="209">
        <f t="shared" si="116"/>
        <v>0</v>
      </c>
      <c r="J112" s="209">
        <f t="shared" si="117"/>
        <v>0</v>
      </c>
      <c r="K112" s="219">
        <f t="shared" si="122"/>
        <v>3051.62</v>
      </c>
    </row>
    <row r="113" spans="1:11" ht="45.75" customHeight="1" x14ac:dyDescent="0.3">
      <c r="A113" s="132" t="str">
        <f>CONCATENATE($A$100,".",(IF(CLEAN(B113)&lt;&gt;"",COUNTA($B$101:B113),"")))</f>
        <v>5.4.13</v>
      </c>
      <c r="B113" s="128" t="s">
        <v>378</v>
      </c>
      <c r="C113" s="129" t="s">
        <v>1</v>
      </c>
      <c r="D113" s="130">
        <v>3.36</v>
      </c>
      <c r="E113" s="130">
        <v>21.58</v>
      </c>
      <c r="F113" s="206"/>
      <c r="G113" s="207">
        <f t="shared" si="114"/>
        <v>21.58</v>
      </c>
      <c r="H113" s="208">
        <f t="shared" si="115"/>
        <v>0</v>
      </c>
      <c r="I113" s="209">
        <f t="shared" si="116"/>
        <v>0</v>
      </c>
      <c r="J113" s="209">
        <f t="shared" si="117"/>
        <v>0</v>
      </c>
      <c r="K113" s="219">
        <f t="shared" si="122"/>
        <v>72.510000000000005</v>
      </c>
    </row>
    <row r="114" spans="1:11" ht="45.75" customHeight="1" x14ac:dyDescent="0.3">
      <c r="A114" s="132" t="str">
        <f>CONCATENATE($A$100,".",(IF(CLEAN(B114)&lt;&gt;"",COUNTA($B$101:B114),"")))</f>
        <v>5.4.14</v>
      </c>
      <c r="B114" s="128" t="s">
        <v>318</v>
      </c>
      <c r="C114" s="129" t="s">
        <v>1</v>
      </c>
      <c r="D114" s="130">
        <v>48</v>
      </c>
      <c r="E114" s="130">
        <v>13.540000000000001</v>
      </c>
      <c r="F114" s="206"/>
      <c r="G114" s="207">
        <f t="shared" si="114"/>
        <v>13.540000000000001</v>
      </c>
      <c r="H114" s="208">
        <f t="shared" si="115"/>
        <v>0</v>
      </c>
      <c r="I114" s="209">
        <f t="shared" si="116"/>
        <v>0</v>
      </c>
      <c r="J114" s="209">
        <f t="shared" si="117"/>
        <v>0</v>
      </c>
      <c r="K114" s="219">
        <f t="shared" si="122"/>
        <v>649.91999999999996</v>
      </c>
    </row>
    <row r="115" spans="1:11" ht="45.75" customHeight="1" x14ac:dyDescent="0.3">
      <c r="A115" s="132" t="str">
        <f>CONCATENATE($A$100,".",(IF(CLEAN(B115)&lt;&gt;"",COUNTA($B$101:B115),"")))</f>
        <v>5.4.15</v>
      </c>
      <c r="B115" s="128" t="s">
        <v>319</v>
      </c>
      <c r="C115" s="129" t="s">
        <v>6</v>
      </c>
      <c r="D115" s="130">
        <v>12</v>
      </c>
      <c r="E115" s="130">
        <v>72.27000000000001</v>
      </c>
      <c r="F115" s="206"/>
      <c r="G115" s="207">
        <f t="shared" si="114"/>
        <v>72.27000000000001</v>
      </c>
      <c r="H115" s="208">
        <f t="shared" si="115"/>
        <v>0</v>
      </c>
      <c r="I115" s="209">
        <f t="shared" si="116"/>
        <v>0</v>
      </c>
      <c r="J115" s="209">
        <f t="shared" si="117"/>
        <v>0</v>
      </c>
      <c r="K115" s="219">
        <f t="shared" ref="K115" si="123">ROUND((E115*D115),2)</f>
        <v>867.24</v>
      </c>
    </row>
    <row r="116" spans="1:11" ht="45.75" customHeight="1" x14ac:dyDescent="0.3">
      <c r="A116" s="141" t="s">
        <v>150</v>
      </c>
      <c r="B116" s="142" t="s">
        <v>224</v>
      </c>
      <c r="C116" s="143"/>
      <c r="D116" s="144"/>
      <c r="E116" s="145"/>
      <c r="F116" s="145"/>
      <c r="G116" s="145"/>
      <c r="H116" s="145"/>
      <c r="I116" s="220">
        <f t="shared" ref="I116:J116" si="124">ROUND(SUBTOTAL(9,I117:I119),2)</f>
        <v>0</v>
      </c>
      <c r="J116" s="220">
        <f t="shared" si="124"/>
        <v>0</v>
      </c>
      <c r="K116" s="146">
        <f>ROUND(SUBTOTAL(9,K117:K119),2)</f>
        <v>48864.14</v>
      </c>
    </row>
    <row r="117" spans="1:11" ht="45.75" customHeight="1" x14ac:dyDescent="0.3">
      <c r="A117" s="132" t="str">
        <f>CONCATENATE($A$116,".",(IF(CLEAN(B117)&lt;&gt;"",COUNTA($B$117:B117),"")))</f>
        <v>5.5.1</v>
      </c>
      <c r="B117" s="128" t="s">
        <v>222</v>
      </c>
      <c r="C117" s="129" t="s">
        <v>1</v>
      </c>
      <c r="D117" s="130">
        <v>142.84</v>
      </c>
      <c r="E117" s="130">
        <v>104.27000000000001</v>
      </c>
      <c r="F117" s="206"/>
      <c r="G117" s="207">
        <f t="shared" ref="G117:G119" si="125">E117-F117</f>
        <v>104.27000000000001</v>
      </c>
      <c r="H117" s="208">
        <f t="shared" ref="H117:H119" si="126">ROUND(F117*(1+$J$229),2)</f>
        <v>0</v>
      </c>
      <c r="I117" s="209">
        <f t="shared" ref="I117:I119" si="127">ROUND(D117*F117,2)</f>
        <v>0</v>
      </c>
      <c r="J117" s="209">
        <f t="shared" ref="J117:J119" si="128">ROUND(I117*(1+$J$229),2)</f>
        <v>0</v>
      </c>
      <c r="K117" s="219">
        <f t="shared" ref="K117" si="129">ROUND((E117*D117),2)</f>
        <v>14893.93</v>
      </c>
    </row>
    <row r="118" spans="1:11" ht="45.75" customHeight="1" x14ac:dyDescent="0.3">
      <c r="A118" s="132" t="str">
        <f>CONCATENATE($A$116,".",(IF(CLEAN(B118)&lt;&gt;"",COUNTA($B$117:B118),"")))</f>
        <v>5.5.2</v>
      </c>
      <c r="B118" s="128" t="s">
        <v>315</v>
      </c>
      <c r="C118" s="129" t="s">
        <v>1</v>
      </c>
      <c r="D118" s="130">
        <v>142.84</v>
      </c>
      <c r="E118" s="130">
        <v>176.07000000000002</v>
      </c>
      <c r="F118" s="206"/>
      <c r="G118" s="207">
        <f t="shared" si="125"/>
        <v>176.07000000000002</v>
      </c>
      <c r="H118" s="208">
        <f t="shared" si="126"/>
        <v>0</v>
      </c>
      <c r="I118" s="209">
        <f t="shared" si="127"/>
        <v>0</v>
      </c>
      <c r="J118" s="209">
        <f t="shared" si="128"/>
        <v>0</v>
      </c>
      <c r="K118" s="219">
        <f>ROUND((E118*D118),2)</f>
        <v>25149.84</v>
      </c>
    </row>
    <row r="119" spans="1:11" ht="45.75" customHeight="1" x14ac:dyDescent="0.3">
      <c r="A119" s="132" t="str">
        <f>CONCATENATE($A$116,".",(IF(CLEAN(B119)&lt;&gt;"",COUNTA($B$117:B119),"")))</f>
        <v>5.5.3</v>
      </c>
      <c r="B119" s="128" t="s">
        <v>350</v>
      </c>
      <c r="C119" s="129" t="s">
        <v>1</v>
      </c>
      <c r="D119" s="130">
        <v>142.84</v>
      </c>
      <c r="E119" s="130">
        <v>61.75</v>
      </c>
      <c r="F119" s="206"/>
      <c r="G119" s="207">
        <f t="shared" si="125"/>
        <v>61.75</v>
      </c>
      <c r="H119" s="208">
        <f t="shared" si="126"/>
        <v>0</v>
      </c>
      <c r="I119" s="209">
        <f t="shared" si="127"/>
        <v>0</v>
      </c>
      <c r="J119" s="209">
        <f t="shared" si="128"/>
        <v>0</v>
      </c>
      <c r="K119" s="219">
        <f>ROUND((E119*D119),2)</f>
        <v>8820.3700000000008</v>
      </c>
    </row>
    <row r="120" spans="1:11" ht="45.75" customHeight="1" x14ac:dyDescent="0.3">
      <c r="A120" s="141" t="s">
        <v>195</v>
      </c>
      <c r="B120" s="142" t="s">
        <v>225</v>
      </c>
      <c r="C120" s="143"/>
      <c r="D120" s="144"/>
      <c r="E120" s="145"/>
      <c r="F120" s="145"/>
      <c r="G120" s="145"/>
      <c r="H120" s="145"/>
      <c r="I120" s="220">
        <f t="shared" ref="I120:J120" si="130">ROUND(SUBTOTAL(9,I121:I125),2)</f>
        <v>0</v>
      </c>
      <c r="J120" s="220">
        <f t="shared" si="130"/>
        <v>0</v>
      </c>
      <c r="K120" s="146">
        <f>ROUND(SUBTOTAL(9,K121:K125),2)</f>
        <v>9160.61</v>
      </c>
    </row>
    <row r="121" spans="1:11" ht="45.75" customHeight="1" x14ac:dyDescent="0.3">
      <c r="A121" s="132" t="str">
        <f>CONCATENATE($A$120,".",(IF(CLEAN(B121)&lt;&gt;"",COUNTA($B$121:B121),"")))</f>
        <v>5.6.1</v>
      </c>
      <c r="B121" s="128" t="s">
        <v>346</v>
      </c>
      <c r="C121" s="129" t="s">
        <v>1</v>
      </c>
      <c r="D121" s="130">
        <v>6.46</v>
      </c>
      <c r="E121" s="130">
        <v>102.35000000000001</v>
      </c>
      <c r="F121" s="206"/>
      <c r="G121" s="207">
        <f t="shared" ref="G121:G125" si="131">E121-F121</f>
        <v>102.35000000000001</v>
      </c>
      <c r="H121" s="208">
        <f t="shared" ref="H121:H125" si="132">ROUND(F121*(1+$J$229),2)</f>
        <v>0</v>
      </c>
      <c r="I121" s="209">
        <f t="shared" ref="I121:I125" si="133">ROUND(D121*F121,2)</f>
        <v>0</v>
      </c>
      <c r="J121" s="209">
        <f t="shared" ref="J121:J125" si="134">ROUND(I121*(1+$J$229),2)</f>
        <v>0</v>
      </c>
      <c r="K121" s="219">
        <f t="shared" ref="K121" si="135">ROUND((E121*D121),2)</f>
        <v>661.18</v>
      </c>
    </row>
    <row r="122" spans="1:11" ht="45.75" customHeight="1" x14ac:dyDescent="0.3">
      <c r="A122" s="132" t="str">
        <f>CONCATENATE($A$120,".",(IF(CLEAN(B122)&lt;&gt;"",COUNTA($B$121:B122),"")))</f>
        <v>5.6.2</v>
      </c>
      <c r="B122" s="128" t="s">
        <v>216</v>
      </c>
      <c r="C122" s="129" t="s">
        <v>1</v>
      </c>
      <c r="D122" s="130">
        <v>28.09</v>
      </c>
      <c r="E122" s="130">
        <v>9.0200000000000014</v>
      </c>
      <c r="F122" s="206"/>
      <c r="G122" s="207">
        <f t="shared" si="131"/>
        <v>9.0200000000000014</v>
      </c>
      <c r="H122" s="208">
        <f t="shared" si="132"/>
        <v>0</v>
      </c>
      <c r="I122" s="209">
        <f t="shared" si="133"/>
        <v>0</v>
      </c>
      <c r="J122" s="209">
        <f t="shared" si="134"/>
        <v>0</v>
      </c>
      <c r="K122" s="219">
        <f t="shared" ref="K122" si="136">ROUND((E122*D122),2)</f>
        <v>253.37</v>
      </c>
    </row>
    <row r="123" spans="1:11" ht="45.75" customHeight="1" x14ac:dyDescent="0.3">
      <c r="A123" s="132" t="str">
        <f>CONCATENATE($A$120,".",(IF(CLEAN(B123)&lt;&gt;"",COUNTA($B$121:B123),"")))</f>
        <v>5.6.3</v>
      </c>
      <c r="B123" s="128" t="s">
        <v>226</v>
      </c>
      <c r="C123" s="129" t="s">
        <v>3</v>
      </c>
      <c r="D123" s="130">
        <v>0.56000000000000005</v>
      </c>
      <c r="E123" s="130">
        <v>880.7700000000001</v>
      </c>
      <c r="F123" s="206"/>
      <c r="G123" s="207">
        <f t="shared" si="131"/>
        <v>880.7700000000001</v>
      </c>
      <c r="H123" s="208">
        <f t="shared" si="132"/>
        <v>0</v>
      </c>
      <c r="I123" s="209">
        <f t="shared" si="133"/>
        <v>0</v>
      </c>
      <c r="J123" s="209">
        <f t="shared" si="134"/>
        <v>0</v>
      </c>
      <c r="K123" s="219">
        <f t="shared" ref="K123" si="137">ROUND((E123*D123),2)</f>
        <v>493.23</v>
      </c>
    </row>
    <row r="124" spans="1:11" ht="45.75" customHeight="1" x14ac:dyDescent="0.3">
      <c r="A124" s="132" t="str">
        <f>CONCATENATE($A$120,".",(IF(CLEAN(B124)&lt;&gt;"",COUNTA($B$121:B124),"")))</f>
        <v>5.6.4</v>
      </c>
      <c r="B124" s="128" t="s">
        <v>351</v>
      </c>
      <c r="C124" s="129" t="s">
        <v>3</v>
      </c>
      <c r="D124" s="130">
        <v>2.86</v>
      </c>
      <c r="E124" s="130">
        <v>915.29000000000008</v>
      </c>
      <c r="F124" s="206"/>
      <c r="G124" s="207">
        <f t="shared" si="131"/>
        <v>915.29000000000008</v>
      </c>
      <c r="H124" s="208">
        <f t="shared" si="132"/>
        <v>0</v>
      </c>
      <c r="I124" s="209">
        <f t="shared" si="133"/>
        <v>0</v>
      </c>
      <c r="J124" s="209">
        <f t="shared" si="134"/>
        <v>0</v>
      </c>
      <c r="K124" s="219">
        <f t="shared" ref="K124" si="138">ROUND((E124*D124),2)</f>
        <v>2617.73</v>
      </c>
    </row>
    <row r="125" spans="1:11" ht="45.75" customHeight="1" x14ac:dyDescent="0.3">
      <c r="A125" s="132" t="str">
        <f>CONCATENATE($A$120,".",(IF(CLEAN(B125)&lt;&gt;"",COUNTA($B$121:B125),"")))</f>
        <v>5.6.5</v>
      </c>
      <c r="B125" s="128" t="s">
        <v>372</v>
      </c>
      <c r="C125" s="129" t="s">
        <v>1</v>
      </c>
      <c r="D125" s="130">
        <v>30</v>
      </c>
      <c r="E125" s="130">
        <v>171.17</v>
      </c>
      <c r="F125" s="206"/>
      <c r="G125" s="207">
        <f t="shared" si="131"/>
        <v>171.17</v>
      </c>
      <c r="H125" s="208">
        <f t="shared" si="132"/>
        <v>0</v>
      </c>
      <c r="I125" s="209">
        <f t="shared" si="133"/>
        <v>0</v>
      </c>
      <c r="J125" s="209">
        <f t="shared" si="134"/>
        <v>0</v>
      </c>
      <c r="K125" s="219">
        <f t="shared" ref="K125" si="139">ROUND((E125*D125),2)</f>
        <v>5135.1000000000004</v>
      </c>
    </row>
    <row r="126" spans="1:11" ht="45.75" customHeight="1" x14ac:dyDescent="0.3">
      <c r="A126" s="141" t="s">
        <v>270</v>
      </c>
      <c r="B126" s="142" t="s">
        <v>227</v>
      </c>
      <c r="C126" s="143"/>
      <c r="D126" s="144"/>
      <c r="E126" s="145"/>
      <c r="F126" s="145"/>
      <c r="G126" s="145"/>
      <c r="H126" s="145"/>
      <c r="I126" s="220">
        <f t="shared" ref="I126:J126" si="140">ROUND(SUBTOTAL(9,I127:I129),2)</f>
        <v>0</v>
      </c>
      <c r="J126" s="220">
        <f t="shared" si="140"/>
        <v>0</v>
      </c>
      <c r="K126" s="146">
        <f>ROUND(SUBTOTAL(9,K127:K129),2)</f>
        <v>7624.94</v>
      </c>
    </row>
    <row r="127" spans="1:11" ht="45.75" customHeight="1" x14ac:dyDescent="0.3">
      <c r="A127" s="132" t="str">
        <f>CONCATENATE($A$126,".",(IF(CLEAN(B127)&lt;&gt;"",COUNTA($B$127:B127),"")))</f>
        <v>5.7.1</v>
      </c>
      <c r="B127" s="128" t="s">
        <v>229</v>
      </c>
      <c r="C127" s="129" t="s">
        <v>1</v>
      </c>
      <c r="D127" s="130">
        <v>22.49</v>
      </c>
      <c r="E127" s="130">
        <v>157.08000000000001</v>
      </c>
      <c r="F127" s="206"/>
      <c r="G127" s="207">
        <f t="shared" ref="G127:G129" si="141">E127-F127</f>
        <v>157.08000000000001</v>
      </c>
      <c r="H127" s="208">
        <f t="shared" ref="H127:H129" si="142">ROUND(F127*(1+$J$229),2)</f>
        <v>0</v>
      </c>
      <c r="I127" s="209">
        <f t="shared" ref="I127:I129" si="143">ROUND(D127*F127,2)</f>
        <v>0</v>
      </c>
      <c r="J127" s="209">
        <f t="shared" ref="J127:J129" si="144">ROUND(I127*(1+$J$229),2)</f>
        <v>0</v>
      </c>
      <c r="K127" s="219">
        <f t="shared" ref="K127:K128" si="145">ROUND((E127*D127),2)</f>
        <v>3532.73</v>
      </c>
    </row>
    <row r="128" spans="1:11" ht="45.75" customHeight="1" x14ac:dyDescent="0.3">
      <c r="A128" s="132" t="str">
        <f>CONCATENATE($A$126,".",(IF(CLEAN(B128)&lt;&gt;"",COUNTA($B$127:B128),"")))</f>
        <v>5.7.2</v>
      </c>
      <c r="B128" s="128" t="s">
        <v>228</v>
      </c>
      <c r="C128" s="129" t="s">
        <v>2</v>
      </c>
      <c r="D128" s="130">
        <v>7</v>
      </c>
      <c r="E128" s="130">
        <v>266.34000000000003</v>
      </c>
      <c r="F128" s="206"/>
      <c r="G128" s="207">
        <f t="shared" si="141"/>
        <v>266.34000000000003</v>
      </c>
      <c r="H128" s="208">
        <f t="shared" si="142"/>
        <v>0</v>
      </c>
      <c r="I128" s="209">
        <f t="shared" si="143"/>
        <v>0</v>
      </c>
      <c r="J128" s="209">
        <f t="shared" si="144"/>
        <v>0</v>
      </c>
      <c r="K128" s="219">
        <f t="shared" si="145"/>
        <v>1864.38</v>
      </c>
    </row>
    <row r="129" spans="1:11" ht="45.75" customHeight="1" x14ac:dyDescent="0.3">
      <c r="A129" s="132" t="str">
        <f>CONCATENATE($A$126,".",(IF(CLEAN(B129)&lt;&gt;"",COUNTA($B$127:B129),"")))</f>
        <v>5.7.3</v>
      </c>
      <c r="B129" s="128" t="s">
        <v>232</v>
      </c>
      <c r="C129" s="129" t="s">
        <v>5</v>
      </c>
      <c r="D129" s="130">
        <v>59.52</v>
      </c>
      <c r="E129" s="130">
        <v>37.43</v>
      </c>
      <c r="F129" s="206"/>
      <c r="G129" s="207">
        <f t="shared" si="141"/>
        <v>37.43</v>
      </c>
      <c r="H129" s="208">
        <f t="shared" si="142"/>
        <v>0</v>
      </c>
      <c r="I129" s="209">
        <f t="shared" si="143"/>
        <v>0</v>
      </c>
      <c r="J129" s="209">
        <f t="shared" si="144"/>
        <v>0</v>
      </c>
      <c r="K129" s="219">
        <f t="shared" ref="K129" si="146">ROUND((E129*D129),2)</f>
        <v>2227.83</v>
      </c>
    </row>
    <row r="130" spans="1:11" ht="45.75" customHeight="1" x14ac:dyDescent="0.3">
      <c r="A130" s="141" t="s">
        <v>271</v>
      </c>
      <c r="B130" s="142" t="s">
        <v>233</v>
      </c>
      <c r="C130" s="143"/>
      <c r="D130" s="144"/>
      <c r="E130" s="145"/>
      <c r="F130" s="145"/>
      <c r="G130" s="145"/>
      <c r="H130" s="145"/>
      <c r="I130" s="220">
        <f t="shared" ref="I130:J130" si="147">ROUND(SUBTOTAL(9,I131:I133),2)</f>
        <v>0</v>
      </c>
      <c r="J130" s="220">
        <f t="shared" si="147"/>
        <v>0</v>
      </c>
      <c r="K130" s="146">
        <f>ROUND(SUBTOTAL(9,K131:K133),2)</f>
        <v>56529.39</v>
      </c>
    </row>
    <row r="131" spans="1:11" ht="51.75" customHeight="1" x14ac:dyDescent="0.3">
      <c r="A131" s="132" t="str">
        <f>CONCATENATE($A$130,".",(IF(CLEAN(B131)&lt;&gt;"",COUNTA($B$131:B131),"")))</f>
        <v>5.8.1</v>
      </c>
      <c r="B131" s="128" t="s">
        <v>234</v>
      </c>
      <c r="C131" s="129" t="s">
        <v>1</v>
      </c>
      <c r="D131" s="130">
        <v>182.46</v>
      </c>
      <c r="E131" s="130">
        <v>269.85999999999996</v>
      </c>
      <c r="F131" s="206"/>
      <c r="G131" s="207">
        <f t="shared" ref="G131:G133" si="148">E131-F131</f>
        <v>269.85999999999996</v>
      </c>
      <c r="H131" s="208">
        <f t="shared" ref="H131:H133" si="149">ROUND(F131*(1+$J$229),2)</f>
        <v>0</v>
      </c>
      <c r="I131" s="209">
        <f t="shared" ref="I131:I133" si="150">ROUND(D131*F131,2)</f>
        <v>0</v>
      </c>
      <c r="J131" s="209">
        <f t="shared" ref="J131:J133" si="151">ROUND(I131*(1+$J$229),2)</f>
        <v>0</v>
      </c>
      <c r="K131" s="219">
        <f t="shared" ref="K131" si="152">ROUND((E131*D131),2)</f>
        <v>49238.66</v>
      </c>
    </row>
    <row r="132" spans="1:11" ht="51.75" customHeight="1" x14ac:dyDescent="0.3">
      <c r="A132" s="132" t="str">
        <f>CONCATENATE($A$130,".",(IF(CLEAN(B132)&lt;&gt;"",COUNTA($B$131:B132),"")))</f>
        <v>5.8.2</v>
      </c>
      <c r="B132" s="128" t="s">
        <v>348</v>
      </c>
      <c r="C132" s="129" t="s">
        <v>1</v>
      </c>
      <c r="D132" s="130">
        <v>7.910400000000001</v>
      </c>
      <c r="E132" s="130">
        <v>120.09</v>
      </c>
      <c r="F132" s="206"/>
      <c r="G132" s="207">
        <f t="shared" si="148"/>
        <v>120.09</v>
      </c>
      <c r="H132" s="208">
        <f t="shared" si="149"/>
        <v>0</v>
      </c>
      <c r="I132" s="209">
        <f t="shared" si="150"/>
        <v>0</v>
      </c>
      <c r="J132" s="209">
        <f t="shared" si="151"/>
        <v>0</v>
      </c>
      <c r="K132" s="219">
        <f t="shared" ref="K132" si="153">ROUND((E132*D132),2)</f>
        <v>949.96</v>
      </c>
    </row>
    <row r="133" spans="1:11" ht="51.75" customHeight="1" x14ac:dyDescent="0.3">
      <c r="A133" s="132" t="str">
        <f>CONCATENATE($A$130,".",(IF(CLEAN(B133)&lt;&gt;"",COUNTA($B$131:B133),"")))</f>
        <v>5.8.3</v>
      </c>
      <c r="B133" s="128" t="s">
        <v>429</v>
      </c>
      <c r="C133" s="129" t="s">
        <v>2</v>
      </c>
      <c r="D133" s="130">
        <v>47</v>
      </c>
      <c r="E133" s="130">
        <v>134.91</v>
      </c>
      <c r="F133" s="206"/>
      <c r="G133" s="207">
        <f t="shared" si="148"/>
        <v>134.91</v>
      </c>
      <c r="H133" s="208">
        <f t="shared" si="149"/>
        <v>0</v>
      </c>
      <c r="I133" s="209">
        <f t="shared" si="150"/>
        <v>0</v>
      </c>
      <c r="J133" s="209">
        <f t="shared" si="151"/>
        <v>0</v>
      </c>
      <c r="K133" s="219">
        <f t="shared" ref="K133" si="154">ROUND((E133*D133),2)</f>
        <v>6340.77</v>
      </c>
    </row>
    <row r="134" spans="1:11" ht="45.75" customHeight="1" x14ac:dyDescent="0.3">
      <c r="A134" s="141" t="s">
        <v>272</v>
      </c>
      <c r="B134" s="142" t="s">
        <v>320</v>
      </c>
      <c r="C134" s="143"/>
      <c r="D134" s="144"/>
      <c r="E134" s="145"/>
      <c r="F134" s="145"/>
      <c r="G134" s="145"/>
      <c r="H134" s="145"/>
      <c r="I134" s="220">
        <f t="shared" ref="I134:J134" si="155">ROUND(SUBTOTAL(9,I135:I135),2)</f>
        <v>0</v>
      </c>
      <c r="J134" s="220">
        <f t="shared" si="155"/>
        <v>0</v>
      </c>
      <c r="K134" s="146">
        <f>ROUND(SUBTOTAL(9,K135:K135),2)</f>
        <v>4.79</v>
      </c>
    </row>
    <row r="135" spans="1:11" ht="45.75" customHeight="1" x14ac:dyDescent="0.3">
      <c r="A135" s="132" t="str">
        <f>CONCATENATE($A$134,".",(IF(CLEAN(B135)&lt;&gt;"",COUNTA($B$135:B135),"")))</f>
        <v>5.9.1</v>
      </c>
      <c r="B135" s="128" t="s">
        <v>179</v>
      </c>
      <c r="C135" s="129" t="s">
        <v>180</v>
      </c>
      <c r="D135" s="130">
        <v>1.5</v>
      </c>
      <c r="E135" s="130">
        <v>3.19</v>
      </c>
      <c r="F135" s="206"/>
      <c r="G135" s="207">
        <f>E135-F135</f>
        <v>3.19</v>
      </c>
      <c r="H135" s="208">
        <f>ROUND(F135*(1+$J$229),2)</f>
        <v>0</v>
      </c>
      <c r="I135" s="209">
        <f>ROUND(D135*F135,2)</f>
        <v>0</v>
      </c>
      <c r="J135" s="209">
        <f>ROUND(I135*(1+$J$229),2)</f>
        <v>0</v>
      </c>
      <c r="K135" s="219">
        <f t="shared" si="110"/>
        <v>4.79</v>
      </c>
    </row>
    <row r="136" spans="1:11" ht="45.75" customHeight="1" x14ac:dyDescent="0.3">
      <c r="A136" s="141">
        <v>6</v>
      </c>
      <c r="B136" s="142" t="s">
        <v>328</v>
      </c>
      <c r="C136" s="143"/>
      <c r="D136" s="144"/>
      <c r="E136" s="145"/>
      <c r="F136" s="145"/>
      <c r="G136" s="145"/>
      <c r="H136" s="145"/>
      <c r="I136" s="220">
        <f t="shared" ref="I136:J136" si="156">ROUND(SUBTOTAL(9,I137:I137),2)</f>
        <v>0</v>
      </c>
      <c r="J136" s="220">
        <f t="shared" si="156"/>
        <v>0</v>
      </c>
      <c r="K136" s="146">
        <f>ROUND(SUBTOTAL(9,K137:K137),2)</f>
        <v>406.14</v>
      </c>
    </row>
    <row r="137" spans="1:11" ht="45.75" customHeight="1" x14ac:dyDescent="0.3">
      <c r="A137" s="132" t="str">
        <f>CONCATENATE($A$136,".",(IF(CLEAN(B137)&lt;&gt;"",COUNTA($B137:B$137),"")))</f>
        <v>6.1</v>
      </c>
      <c r="B137" s="128" t="s">
        <v>303</v>
      </c>
      <c r="C137" s="129" t="s">
        <v>5</v>
      </c>
      <c r="D137" s="130">
        <v>21</v>
      </c>
      <c r="E137" s="130">
        <v>19.34</v>
      </c>
      <c r="F137" s="206"/>
      <c r="G137" s="207">
        <f>E137-F137</f>
        <v>19.34</v>
      </c>
      <c r="H137" s="208">
        <f>ROUND(F137*(1+$J$229),2)</f>
        <v>0</v>
      </c>
      <c r="I137" s="209">
        <f>ROUND(D137*F137,2)</f>
        <v>0</v>
      </c>
      <c r="J137" s="209">
        <f>ROUND(I137*(1+$J$229),2)</f>
        <v>0</v>
      </c>
      <c r="K137" s="219">
        <f t="shared" ref="K137" si="157">ROUND((E137*D137),2)</f>
        <v>406.14</v>
      </c>
    </row>
    <row r="138" spans="1:11" ht="45.75" customHeight="1" x14ac:dyDescent="0.3">
      <c r="A138" s="141">
        <v>7</v>
      </c>
      <c r="B138" s="142" t="s">
        <v>386</v>
      </c>
      <c r="C138" s="143"/>
      <c r="D138" s="144"/>
      <c r="E138" s="145"/>
      <c r="F138" s="145"/>
      <c r="G138" s="145"/>
      <c r="H138" s="145"/>
      <c r="I138" s="220">
        <f t="shared" ref="I138:J138" si="158">ROUND(SUBTOTAL(9,I139:I204),2)</f>
        <v>0</v>
      </c>
      <c r="J138" s="220">
        <f t="shared" si="158"/>
        <v>0</v>
      </c>
      <c r="K138" s="146">
        <f>ROUND(SUBTOTAL(9,K139:K204),2)</f>
        <v>6336531.8499999996</v>
      </c>
    </row>
    <row r="139" spans="1:11" ht="45.75" customHeight="1" x14ac:dyDescent="0.3">
      <c r="A139" s="141" t="s">
        <v>276</v>
      </c>
      <c r="B139" s="142" t="s">
        <v>240</v>
      </c>
      <c r="C139" s="143"/>
      <c r="D139" s="144"/>
      <c r="E139" s="145"/>
      <c r="F139" s="145"/>
      <c r="G139" s="145"/>
      <c r="H139" s="145"/>
      <c r="I139" s="220">
        <f t="shared" ref="I139:J139" si="159">ROUND(SUBTOTAL(9,I140:I151),2)</f>
        <v>0</v>
      </c>
      <c r="J139" s="220">
        <f t="shared" si="159"/>
        <v>0</v>
      </c>
      <c r="K139" s="146">
        <f>ROUND(SUBTOTAL(9,K140:K151),2)</f>
        <v>3771388.88</v>
      </c>
    </row>
    <row r="140" spans="1:11" ht="45.75" customHeight="1" x14ac:dyDescent="0.3">
      <c r="A140" s="132" t="str">
        <f>CONCATENATE($A$139,".",(IF(CLEAN(B140)&lt;&gt;"",COUNTA($B$140:B140),"")))</f>
        <v>7.1.1</v>
      </c>
      <c r="B140" s="128" t="s">
        <v>384</v>
      </c>
      <c r="C140" s="129" t="s">
        <v>2</v>
      </c>
      <c r="D140" s="130">
        <v>40</v>
      </c>
      <c r="E140" s="130">
        <v>53809.509999999995</v>
      </c>
      <c r="F140" s="206"/>
      <c r="G140" s="207">
        <f t="shared" ref="G140:G151" si="160">E140-F140</f>
        <v>53809.509999999995</v>
      </c>
      <c r="H140" s="208">
        <f t="shared" ref="H140:H151" si="161">ROUND(F140*(1+$J$229),2)</f>
        <v>0</v>
      </c>
      <c r="I140" s="209">
        <f t="shared" ref="I140:I151" si="162">ROUND(D140*F140,2)</f>
        <v>0</v>
      </c>
      <c r="J140" s="209">
        <f t="shared" ref="J140:J151" si="163">ROUND(I140*(1+$J$229),2)</f>
        <v>0</v>
      </c>
      <c r="K140" s="219">
        <f t="shared" ref="K140:K148" si="164">ROUND((E140*D140),2)</f>
        <v>2152380.4</v>
      </c>
    </row>
    <row r="141" spans="1:11" ht="45.75" customHeight="1" x14ac:dyDescent="0.3">
      <c r="A141" s="132" t="str">
        <f>CONCATENATE($A$139,".",(IF(CLEAN(B141)&lt;&gt;"",COUNTA($B$140:B141),"")))</f>
        <v>7.1.2</v>
      </c>
      <c r="B141" s="128" t="s">
        <v>359</v>
      </c>
      <c r="C141" s="129" t="s">
        <v>2</v>
      </c>
      <c r="D141" s="130">
        <v>8</v>
      </c>
      <c r="E141" s="130">
        <v>8643.77</v>
      </c>
      <c r="F141" s="206"/>
      <c r="G141" s="207">
        <f t="shared" si="160"/>
        <v>8643.77</v>
      </c>
      <c r="H141" s="208">
        <f t="shared" si="161"/>
        <v>0</v>
      </c>
      <c r="I141" s="209">
        <f t="shared" si="162"/>
        <v>0</v>
      </c>
      <c r="J141" s="209">
        <f t="shared" si="163"/>
        <v>0</v>
      </c>
      <c r="K141" s="219">
        <f t="shared" ref="K141" si="165">ROUND((E141*D141),2)</f>
        <v>69150.16</v>
      </c>
    </row>
    <row r="142" spans="1:11" ht="45.75" customHeight="1" x14ac:dyDescent="0.3">
      <c r="A142" s="132" t="str">
        <f>CONCATENATE($A$139,".",(IF(CLEAN(B142)&lt;&gt;"",COUNTA($B$140:B142),"")))</f>
        <v>7.1.3</v>
      </c>
      <c r="B142" s="128" t="s">
        <v>242</v>
      </c>
      <c r="C142" s="129" t="s">
        <v>2</v>
      </c>
      <c r="D142" s="130">
        <v>86</v>
      </c>
      <c r="E142" s="130">
        <v>5295.98</v>
      </c>
      <c r="F142" s="206"/>
      <c r="G142" s="207">
        <f t="shared" si="160"/>
        <v>5295.98</v>
      </c>
      <c r="H142" s="208">
        <f t="shared" si="161"/>
        <v>0</v>
      </c>
      <c r="I142" s="209">
        <f t="shared" si="162"/>
        <v>0</v>
      </c>
      <c r="J142" s="209">
        <f t="shared" si="163"/>
        <v>0</v>
      </c>
      <c r="K142" s="219">
        <f t="shared" ref="K142:K147" si="166">ROUND((E142*D142),2)</f>
        <v>455454.28</v>
      </c>
    </row>
    <row r="143" spans="1:11" ht="45.75" customHeight="1" x14ac:dyDescent="0.3">
      <c r="A143" s="132" t="str">
        <f>CONCATENATE($A$139,".",(IF(CLEAN(B143)&lt;&gt;"",COUNTA($B$140:B143),"")))</f>
        <v>7.1.4</v>
      </c>
      <c r="B143" s="128" t="s">
        <v>243</v>
      </c>
      <c r="C143" s="129" t="s">
        <v>2</v>
      </c>
      <c r="D143" s="130">
        <v>88</v>
      </c>
      <c r="E143" s="130">
        <v>6581.38</v>
      </c>
      <c r="F143" s="206"/>
      <c r="G143" s="207">
        <f t="shared" si="160"/>
        <v>6581.38</v>
      </c>
      <c r="H143" s="208">
        <f t="shared" si="161"/>
        <v>0</v>
      </c>
      <c r="I143" s="209">
        <f t="shared" si="162"/>
        <v>0</v>
      </c>
      <c r="J143" s="209">
        <f t="shared" si="163"/>
        <v>0</v>
      </c>
      <c r="K143" s="219">
        <f t="shared" ref="K143:K144" si="167">ROUND((E143*D143),2)</f>
        <v>579161.43999999994</v>
      </c>
    </row>
    <row r="144" spans="1:11" ht="45.75" customHeight="1" x14ac:dyDescent="0.3">
      <c r="A144" s="132" t="str">
        <f>CONCATENATE($A$139,".",(IF(CLEAN(B144)&lt;&gt;"",COUNTA($B$140:B144),"")))</f>
        <v>7.1.5</v>
      </c>
      <c r="B144" s="128" t="s">
        <v>244</v>
      </c>
      <c r="C144" s="129" t="s">
        <v>2</v>
      </c>
      <c r="D144" s="130">
        <v>51</v>
      </c>
      <c r="E144" s="130">
        <v>8537.01</v>
      </c>
      <c r="F144" s="206"/>
      <c r="G144" s="207">
        <f t="shared" si="160"/>
        <v>8537.01</v>
      </c>
      <c r="H144" s="208">
        <f t="shared" si="161"/>
        <v>0</v>
      </c>
      <c r="I144" s="209">
        <f t="shared" si="162"/>
        <v>0</v>
      </c>
      <c r="J144" s="209">
        <f t="shared" si="163"/>
        <v>0</v>
      </c>
      <c r="K144" s="219">
        <f t="shared" si="167"/>
        <v>435387.51</v>
      </c>
    </row>
    <row r="145" spans="1:11" ht="45.75" customHeight="1" x14ac:dyDescent="0.3">
      <c r="A145" s="132" t="str">
        <f>CONCATENATE($A$139,".",(IF(CLEAN(B145)&lt;&gt;"",COUNTA($B$140:B145),"")))</f>
        <v>7.1.6</v>
      </c>
      <c r="B145" s="128" t="s">
        <v>245</v>
      </c>
      <c r="C145" s="129" t="s">
        <v>2</v>
      </c>
      <c r="D145" s="130">
        <v>1</v>
      </c>
      <c r="E145" s="130">
        <v>14710.439999999999</v>
      </c>
      <c r="F145" s="206"/>
      <c r="G145" s="207">
        <f t="shared" si="160"/>
        <v>14710.439999999999</v>
      </c>
      <c r="H145" s="208">
        <f t="shared" si="161"/>
        <v>0</v>
      </c>
      <c r="I145" s="209">
        <f t="shared" si="162"/>
        <v>0</v>
      </c>
      <c r="J145" s="209">
        <f t="shared" si="163"/>
        <v>0</v>
      </c>
      <c r="K145" s="219">
        <f t="shared" si="166"/>
        <v>14710.44</v>
      </c>
    </row>
    <row r="146" spans="1:11" ht="45.75" customHeight="1" x14ac:dyDescent="0.3">
      <c r="A146" s="132" t="str">
        <f>CONCATENATE($A$139,".",(IF(CLEAN(B146)&lt;&gt;"",COUNTA($B$140:B146),"")))</f>
        <v>7.1.7</v>
      </c>
      <c r="B146" s="128" t="s">
        <v>360</v>
      </c>
      <c r="C146" s="129" t="s">
        <v>2</v>
      </c>
      <c r="D146" s="130">
        <v>1</v>
      </c>
      <c r="E146" s="130">
        <v>5592.2300000000005</v>
      </c>
      <c r="F146" s="206"/>
      <c r="G146" s="207">
        <f t="shared" si="160"/>
        <v>5592.2300000000005</v>
      </c>
      <c r="H146" s="208">
        <f t="shared" si="161"/>
        <v>0</v>
      </c>
      <c r="I146" s="209">
        <f t="shared" si="162"/>
        <v>0</v>
      </c>
      <c r="J146" s="209">
        <f t="shared" si="163"/>
        <v>0</v>
      </c>
      <c r="K146" s="219">
        <f t="shared" ref="K146" si="168">ROUND((E146*D146),2)</f>
        <v>5592.23</v>
      </c>
    </row>
    <row r="147" spans="1:11" ht="45.75" customHeight="1" x14ac:dyDescent="0.3">
      <c r="A147" s="132" t="str">
        <f>CONCATENATE($A$139,".",(IF(CLEAN(B147)&lt;&gt;"",COUNTA($B$140:B147),"")))</f>
        <v>7.1.8</v>
      </c>
      <c r="B147" s="128" t="s">
        <v>246</v>
      </c>
      <c r="C147" s="129" t="s">
        <v>2</v>
      </c>
      <c r="D147" s="130">
        <v>1</v>
      </c>
      <c r="E147" s="130">
        <v>4434.63</v>
      </c>
      <c r="F147" s="206"/>
      <c r="G147" s="207">
        <f t="shared" si="160"/>
        <v>4434.63</v>
      </c>
      <c r="H147" s="208">
        <f t="shared" si="161"/>
        <v>0</v>
      </c>
      <c r="I147" s="209">
        <f t="shared" si="162"/>
        <v>0</v>
      </c>
      <c r="J147" s="209">
        <f t="shared" si="163"/>
        <v>0</v>
      </c>
      <c r="K147" s="219">
        <f t="shared" si="166"/>
        <v>4434.63</v>
      </c>
    </row>
    <row r="148" spans="1:11" ht="45.75" customHeight="1" x14ac:dyDescent="0.3">
      <c r="A148" s="132" t="str">
        <f>CONCATENATE($A$139,".",(IF(CLEAN(B148)&lt;&gt;"",COUNTA($B$140:B148),"")))</f>
        <v>7.1.9</v>
      </c>
      <c r="B148" s="128" t="s">
        <v>247</v>
      </c>
      <c r="C148" s="129" t="s">
        <v>2</v>
      </c>
      <c r="D148" s="130">
        <v>2</v>
      </c>
      <c r="E148" s="130">
        <v>10730.34</v>
      </c>
      <c r="F148" s="206"/>
      <c r="G148" s="207">
        <f t="shared" si="160"/>
        <v>10730.34</v>
      </c>
      <c r="H148" s="208">
        <f t="shared" si="161"/>
        <v>0</v>
      </c>
      <c r="I148" s="209">
        <f t="shared" si="162"/>
        <v>0</v>
      </c>
      <c r="J148" s="209">
        <f t="shared" si="163"/>
        <v>0</v>
      </c>
      <c r="K148" s="219">
        <f t="shared" si="164"/>
        <v>21460.68</v>
      </c>
    </row>
    <row r="149" spans="1:11" ht="45.75" customHeight="1" x14ac:dyDescent="0.3">
      <c r="A149" s="132" t="str">
        <f>CONCATENATE($A$139,".",(IF(CLEAN(B149)&lt;&gt;"",COUNTA($B$140:B149),"")))</f>
        <v>7.1.10</v>
      </c>
      <c r="B149" s="128" t="s">
        <v>248</v>
      </c>
      <c r="C149" s="129" t="s">
        <v>2</v>
      </c>
      <c r="D149" s="130">
        <v>2</v>
      </c>
      <c r="E149" s="130">
        <v>7400.2</v>
      </c>
      <c r="F149" s="206"/>
      <c r="G149" s="207">
        <f t="shared" si="160"/>
        <v>7400.2</v>
      </c>
      <c r="H149" s="208">
        <f t="shared" si="161"/>
        <v>0</v>
      </c>
      <c r="I149" s="209">
        <f t="shared" si="162"/>
        <v>0</v>
      </c>
      <c r="J149" s="209">
        <f t="shared" si="163"/>
        <v>0</v>
      </c>
      <c r="K149" s="219">
        <f t="shared" ref="K149:K151" si="169">ROUND((E149*D149),2)</f>
        <v>14800.4</v>
      </c>
    </row>
    <row r="150" spans="1:11" ht="45.75" customHeight="1" x14ac:dyDescent="0.3">
      <c r="A150" s="132" t="str">
        <f>CONCATENATE($A$139,".",(IF(CLEAN(B150)&lt;&gt;"",COUNTA($B$140:B150),"")))</f>
        <v>7.1.11</v>
      </c>
      <c r="B150" s="128" t="s">
        <v>249</v>
      </c>
      <c r="C150" s="129" t="s">
        <v>2</v>
      </c>
      <c r="D150" s="130">
        <v>1</v>
      </c>
      <c r="E150" s="130">
        <v>15866.429999999998</v>
      </c>
      <c r="F150" s="206"/>
      <c r="G150" s="207">
        <f t="shared" si="160"/>
        <v>15866.429999999998</v>
      </c>
      <c r="H150" s="208">
        <f t="shared" si="161"/>
        <v>0</v>
      </c>
      <c r="I150" s="209">
        <f t="shared" si="162"/>
        <v>0</v>
      </c>
      <c r="J150" s="209">
        <f t="shared" si="163"/>
        <v>0</v>
      </c>
      <c r="K150" s="219">
        <f t="shared" si="169"/>
        <v>15866.43</v>
      </c>
    </row>
    <row r="151" spans="1:11" ht="45.75" customHeight="1" x14ac:dyDescent="0.3">
      <c r="A151" s="132" t="str">
        <f>CONCATENATE($A$139,".",(IF(CLEAN(B151)&lt;&gt;"",COUNTA($B$140:B151),"")))</f>
        <v>7.1.12</v>
      </c>
      <c r="B151" s="128" t="s">
        <v>250</v>
      </c>
      <c r="C151" s="129" t="s">
        <v>2</v>
      </c>
      <c r="D151" s="130">
        <v>6</v>
      </c>
      <c r="E151" s="130">
        <v>498.38</v>
      </c>
      <c r="F151" s="206"/>
      <c r="G151" s="207">
        <f t="shared" si="160"/>
        <v>498.38</v>
      </c>
      <c r="H151" s="208">
        <f t="shared" si="161"/>
        <v>0</v>
      </c>
      <c r="I151" s="209">
        <f t="shared" si="162"/>
        <v>0</v>
      </c>
      <c r="J151" s="209">
        <f t="shared" si="163"/>
        <v>0</v>
      </c>
      <c r="K151" s="219">
        <f t="shared" si="169"/>
        <v>2990.28</v>
      </c>
    </row>
    <row r="152" spans="1:11" ht="45.75" customHeight="1" x14ac:dyDescent="0.3">
      <c r="A152" s="141" t="s">
        <v>275</v>
      </c>
      <c r="B152" s="142" t="s">
        <v>388</v>
      </c>
      <c r="C152" s="143"/>
      <c r="D152" s="144"/>
      <c r="E152" s="145"/>
      <c r="F152" s="145"/>
      <c r="G152" s="145"/>
      <c r="H152" s="145"/>
      <c r="I152" s="220">
        <f t="shared" ref="I152:J152" si="170">ROUND(SUBTOTAL(9,I153),2)</f>
        <v>0</v>
      </c>
      <c r="J152" s="220">
        <f t="shared" si="170"/>
        <v>0</v>
      </c>
      <c r="K152" s="146">
        <f>ROUND(SUBTOTAL(9,K153),2)</f>
        <v>45748</v>
      </c>
    </row>
    <row r="153" spans="1:11" ht="45.75" customHeight="1" x14ac:dyDescent="0.3">
      <c r="A153" s="132" t="str">
        <f>CONCATENATE($A$152,".",(IF(CLEAN(B153)&lt;&gt;"",COUNTA($B153:B$153),"")))</f>
        <v>7.2.1</v>
      </c>
      <c r="B153" s="128" t="s">
        <v>389</v>
      </c>
      <c r="C153" s="129" t="s">
        <v>2</v>
      </c>
      <c r="D153" s="130">
        <v>80</v>
      </c>
      <c r="E153" s="130">
        <v>571.85</v>
      </c>
      <c r="F153" s="206"/>
      <c r="G153" s="207">
        <f>E153-F153</f>
        <v>571.85</v>
      </c>
      <c r="H153" s="208">
        <f>ROUND(F153*(1+$J$229),2)</f>
        <v>0</v>
      </c>
      <c r="I153" s="209">
        <f>ROUND(D153*F153,2)</f>
        <v>0</v>
      </c>
      <c r="J153" s="209">
        <f>ROUND(I153*(1+$J$229),2)</f>
        <v>0</v>
      </c>
      <c r="K153" s="219">
        <f t="shared" ref="K153" si="171">ROUND((E153*D153),2)</f>
        <v>45748</v>
      </c>
    </row>
    <row r="154" spans="1:11" ht="45.75" customHeight="1" x14ac:dyDescent="0.3">
      <c r="A154" s="141" t="s">
        <v>277</v>
      </c>
      <c r="B154" s="142" t="s">
        <v>241</v>
      </c>
      <c r="C154" s="143"/>
      <c r="D154" s="144"/>
      <c r="E154" s="145"/>
      <c r="F154" s="145"/>
      <c r="G154" s="145"/>
      <c r="H154" s="145"/>
      <c r="I154" s="220">
        <f t="shared" ref="I154:J154" si="172">ROUND(SUBTOTAL(9,I155:I157),2)</f>
        <v>0</v>
      </c>
      <c r="J154" s="220">
        <f t="shared" si="172"/>
        <v>0</v>
      </c>
      <c r="K154" s="146">
        <f>ROUND(SUBTOTAL(9,K155:K157),2)</f>
        <v>1065753.8400000001</v>
      </c>
    </row>
    <row r="155" spans="1:11" ht="45.75" customHeight="1" x14ac:dyDescent="0.3">
      <c r="A155" s="132" t="str">
        <f>CONCATENATE($A$154,".",(IF(CLEAN(B155)&lt;&gt;"",COUNTA($B$155:B155),"")))</f>
        <v>7.3.1</v>
      </c>
      <c r="B155" s="128" t="s">
        <v>251</v>
      </c>
      <c r="C155" s="129" t="s">
        <v>6</v>
      </c>
      <c r="D155" s="130">
        <v>14664.4</v>
      </c>
      <c r="E155" s="130">
        <v>58.010000000000005</v>
      </c>
      <c r="F155" s="206"/>
      <c r="G155" s="207">
        <f t="shared" ref="G155:G157" si="173">E155-F155</f>
        <v>58.010000000000005</v>
      </c>
      <c r="H155" s="208">
        <f t="shared" ref="H155:H157" si="174">ROUND(F155*(1+$J$229),2)</f>
        <v>0</v>
      </c>
      <c r="I155" s="209">
        <f t="shared" ref="I155:I157" si="175">ROUND(D155*F155,2)</f>
        <v>0</v>
      </c>
      <c r="J155" s="209">
        <f t="shared" ref="J155:J157" si="176">ROUND(I155*(1+$J$229),2)</f>
        <v>0</v>
      </c>
      <c r="K155" s="219">
        <f t="shared" ref="K155:K175" si="177">ROUND((E155*D155),2)</f>
        <v>850681.84</v>
      </c>
    </row>
    <row r="156" spans="1:11" ht="45.75" customHeight="1" x14ac:dyDescent="0.3">
      <c r="A156" s="132" t="str">
        <f>CONCATENATE($A$154,".",(IF(CLEAN(B156)&lt;&gt;"",COUNTA($B$155:B156),"")))</f>
        <v>7.3.2</v>
      </c>
      <c r="B156" s="128" t="s">
        <v>252</v>
      </c>
      <c r="C156" s="129" t="s">
        <v>1</v>
      </c>
      <c r="D156" s="130">
        <v>2367</v>
      </c>
      <c r="E156" s="130">
        <v>62.199999999999996</v>
      </c>
      <c r="F156" s="206"/>
      <c r="G156" s="207">
        <f t="shared" si="173"/>
        <v>62.199999999999996</v>
      </c>
      <c r="H156" s="208">
        <f t="shared" si="174"/>
        <v>0</v>
      </c>
      <c r="I156" s="209">
        <f t="shared" si="175"/>
        <v>0</v>
      </c>
      <c r="J156" s="209">
        <f t="shared" si="176"/>
        <v>0</v>
      </c>
      <c r="K156" s="219">
        <f t="shared" si="177"/>
        <v>147227.4</v>
      </c>
    </row>
    <row r="157" spans="1:11" ht="45.75" customHeight="1" x14ac:dyDescent="0.3">
      <c r="A157" s="132" t="str">
        <f>CONCATENATE($A$154,".",(IF(CLEAN(B157)&lt;&gt;"",COUNTA($B$155:B157),"")))</f>
        <v>7.3.3</v>
      </c>
      <c r="B157" s="128" t="s">
        <v>253</v>
      </c>
      <c r="C157" s="129" t="s">
        <v>6</v>
      </c>
      <c r="D157" s="130">
        <v>2182.1999999999998</v>
      </c>
      <c r="E157" s="130">
        <v>31.09</v>
      </c>
      <c r="F157" s="206"/>
      <c r="G157" s="207">
        <f t="shared" si="173"/>
        <v>31.09</v>
      </c>
      <c r="H157" s="208">
        <f t="shared" si="174"/>
        <v>0</v>
      </c>
      <c r="I157" s="209">
        <f t="shared" si="175"/>
        <v>0</v>
      </c>
      <c r="J157" s="209">
        <f t="shared" si="176"/>
        <v>0</v>
      </c>
      <c r="K157" s="219">
        <f t="shared" si="177"/>
        <v>67844.600000000006</v>
      </c>
    </row>
    <row r="158" spans="1:11" ht="45.75" customHeight="1" x14ac:dyDescent="0.3">
      <c r="A158" s="141" t="s">
        <v>279</v>
      </c>
      <c r="B158" s="142" t="s">
        <v>335</v>
      </c>
      <c r="C158" s="143"/>
      <c r="D158" s="144"/>
      <c r="E158" s="145"/>
      <c r="F158" s="145"/>
      <c r="G158" s="145"/>
      <c r="H158" s="145"/>
      <c r="I158" s="220">
        <f t="shared" ref="I158:J158" si="178">ROUND(SUBTOTAL(9,I159:I161),2)</f>
        <v>0</v>
      </c>
      <c r="J158" s="220">
        <f t="shared" si="178"/>
        <v>0</v>
      </c>
      <c r="K158" s="146">
        <f>ROUND(SUBTOTAL(9,K159:K161),2)</f>
        <v>107846.6</v>
      </c>
    </row>
    <row r="159" spans="1:11" ht="45.75" customHeight="1" x14ac:dyDescent="0.3">
      <c r="A159" s="132" t="str">
        <f>CONCATENATE($A$158,".",(IF(CLEAN(B159)&lt;&gt;"",COUNTA($B$159:B159),"")))</f>
        <v>7.4.1</v>
      </c>
      <c r="B159" s="128" t="s">
        <v>255</v>
      </c>
      <c r="C159" s="129" t="s">
        <v>1</v>
      </c>
      <c r="D159" s="130">
        <v>41.2</v>
      </c>
      <c r="E159" s="130">
        <v>2449.85</v>
      </c>
      <c r="F159" s="206"/>
      <c r="G159" s="207">
        <f t="shared" ref="G159:G161" si="179">E159-F159</f>
        <v>2449.85</v>
      </c>
      <c r="H159" s="208">
        <f t="shared" ref="H159:H161" si="180">ROUND(F159*(1+$J$229),2)</f>
        <v>0</v>
      </c>
      <c r="I159" s="209">
        <f t="shared" ref="I159:I161" si="181">ROUND(D159*F159,2)</f>
        <v>0</v>
      </c>
      <c r="J159" s="209">
        <f t="shared" ref="J159:J161" si="182">ROUND(I159*(1+$J$229),2)</f>
        <v>0</v>
      </c>
      <c r="K159" s="219">
        <f t="shared" si="177"/>
        <v>100933.82</v>
      </c>
    </row>
    <row r="160" spans="1:11" ht="45.75" customHeight="1" x14ac:dyDescent="0.3">
      <c r="A160" s="132" t="str">
        <f>CONCATENATE($A$158,".",(IF(CLEAN(B160)&lt;&gt;"",COUNTA($B$159:B160),"")))</f>
        <v>7.4.2</v>
      </c>
      <c r="B160" s="128" t="s">
        <v>361</v>
      </c>
      <c r="C160" s="129" t="s">
        <v>1</v>
      </c>
      <c r="D160" s="130">
        <v>4</v>
      </c>
      <c r="E160" s="130">
        <v>139.42000000000002</v>
      </c>
      <c r="F160" s="206"/>
      <c r="G160" s="207">
        <f t="shared" si="179"/>
        <v>139.42000000000002</v>
      </c>
      <c r="H160" s="208">
        <f t="shared" si="180"/>
        <v>0</v>
      </c>
      <c r="I160" s="209">
        <f t="shared" si="181"/>
        <v>0</v>
      </c>
      <c r="J160" s="209">
        <f t="shared" si="182"/>
        <v>0</v>
      </c>
      <c r="K160" s="219">
        <f t="shared" ref="K160" si="183">ROUND((E160*D160),2)</f>
        <v>557.67999999999995</v>
      </c>
    </row>
    <row r="161" spans="1:11" ht="45.75" customHeight="1" x14ac:dyDescent="0.3">
      <c r="A161" s="132" t="str">
        <f>CONCATENATE($A$158,".",(IF(CLEAN(B161)&lt;&gt;"",COUNTA($B$159:B161),"")))</f>
        <v>7.4.3</v>
      </c>
      <c r="B161" s="128" t="s">
        <v>256</v>
      </c>
      <c r="C161" s="129" t="s">
        <v>1</v>
      </c>
      <c r="D161" s="130">
        <v>4.18</v>
      </c>
      <c r="E161" s="130">
        <v>1520.3600000000001</v>
      </c>
      <c r="F161" s="206"/>
      <c r="G161" s="207">
        <f t="shared" si="179"/>
        <v>1520.3600000000001</v>
      </c>
      <c r="H161" s="208">
        <f t="shared" si="180"/>
        <v>0</v>
      </c>
      <c r="I161" s="209">
        <f t="shared" si="181"/>
        <v>0</v>
      </c>
      <c r="J161" s="209">
        <f t="shared" si="182"/>
        <v>0</v>
      </c>
      <c r="K161" s="219">
        <f t="shared" si="177"/>
        <v>6355.1</v>
      </c>
    </row>
    <row r="162" spans="1:11" ht="45.75" customHeight="1" x14ac:dyDescent="0.3">
      <c r="A162" s="141" t="s">
        <v>343</v>
      </c>
      <c r="B162" s="142" t="s">
        <v>390</v>
      </c>
      <c r="C162" s="143"/>
      <c r="D162" s="144"/>
      <c r="E162" s="145"/>
      <c r="F162" s="145"/>
      <c r="G162" s="145"/>
      <c r="H162" s="145"/>
      <c r="I162" s="220">
        <f t="shared" ref="I162:J162" si="184">ROUND(SUBTOTAL(9,I163:I175),2)</f>
        <v>0</v>
      </c>
      <c r="J162" s="220">
        <f t="shared" si="184"/>
        <v>0</v>
      </c>
      <c r="K162" s="146">
        <f>ROUND(SUBTOTAL(9,K163:K175),2)</f>
        <v>29434.1</v>
      </c>
    </row>
    <row r="163" spans="1:11" ht="45.75" customHeight="1" x14ac:dyDescent="0.3">
      <c r="A163" s="132" t="str">
        <f>CONCATENATE($A$162,".",(IF(CLEAN(B163)&lt;&gt;"",COUNTA($B$163:B163),"")))</f>
        <v>7.5.1</v>
      </c>
      <c r="B163" s="128" t="s">
        <v>257</v>
      </c>
      <c r="C163" s="129" t="s">
        <v>2</v>
      </c>
      <c r="D163" s="130">
        <v>5</v>
      </c>
      <c r="E163" s="130">
        <v>2194.77</v>
      </c>
      <c r="F163" s="206"/>
      <c r="G163" s="207">
        <f t="shared" ref="G163:G175" si="185">E163-F163</f>
        <v>2194.77</v>
      </c>
      <c r="H163" s="208">
        <f t="shared" ref="H163:H175" si="186">ROUND(F163*(1+$J$229),2)</f>
        <v>0</v>
      </c>
      <c r="I163" s="209">
        <f t="shared" ref="I163:I175" si="187">ROUND(D163*F163,2)</f>
        <v>0</v>
      </c>
      <c r="J163" s="209">
        <f t="shared" ref="J163:J175" si="188">ROUND(I163*(1+$J$229),2)</f>
        <v>0</v>
      </c>
      <c r="K163" s="219">
        <f t="shared" si="177"/>
        <v>10973.85</v>
      </c>
    </row>
    <row r="164" spans="1:11" ht="45.75" customHeight="1" x14ac:dyDescent="0.3">
      <c r="A164" s="132" t="str">
        <f>CONCATENATE($A$162,".",(IF(CLEAN(B164)&lt;&gt;"",COUNTA($B$163:B164),"")))</f>
        <v>7.5.2</v>
      </c>
      <c r="B164" s="128" t="s">
        <v>181</v>
      </c>
      <c r="C164" s="129" t="s">
        <v>6</v>
      </c>
      <c r="D164" s="130">
        <v>3.5</v>
      </c>
      <c r="E164" s="130">
        <v>136.31</v>
      </c>
      <c r="F164" s="206"/>
      <c r="G164" s="207">
        <f t="shared" si="185"/>
        <v>136.31</v>
      </c>
      <c r="H164" s="208">
        <f t="shared" si="186"/>
        <v>0</v>
      </c>
      <c r="I164" s="209">
        <f t="shared" si="187"/>
        <v>0</v>
      </c>
      <c r="J164" s="209">
        <f t="shared" si="188"/>
        <v>0</v>
      </c>
      <c r="K164" s="219">
        <f t="shared" si="177"/>
        <v>477.09</v>
      </c>
    </row>
    <row r="165" spans="1:11" ht="45.75" customHeight="1" x14ac:dyDescent="0.3">
      <c r="A165" s="132" t="str">
        <f>CONCATENATE($A$162,".",(IF(CLEAN(B165)&lt;&gt;"",COUNTA($B$163:B165),"")))</f>
        <v>7.5.3</v>
      </c>
      <c r="B165" s="128" t="s">
        <v>206</v>
      </c>
      <c r="C165" s="129" t="s">
        <v>2</v>
      </c>
      <c r="D165" s="130">
        <v>7</v>
      </c>
      <c r="E165" s="130">
        <v>74.25</v>
      </c>
      <c r="F165" s="206"/>
      <c r="G165" s="207">
        <f t="shared" si="185"/>
        <v>74.25</v>
      </c>
      <c r="H165" s="208">
        <f t="shared" si="186"/>
        <v>0</v>
      </c>
      <c r="I165" s="209">
        <f t="shared" si="187"/>
        <v>0</v>
      </c>
      <c r="J165" s="209">
        <f t="shared" si="188"/>
        <v>0</v>
      </c>
      <c r="K165" s="219">
        <f t="shared" si="177"/>
        <v>519.75</v>
      </c>
    </row>
    <row r="166" spans="1:11" ht="45.75" customHeight="1" x14ac:dyDescent="0.3">
      <c r="A166" s="132" t="str">
        <f>CONCATENATE($A$162,".",(IF(CLEAN(B166)&lt;&gt;"",COUNTA($B$163:B166),"")))</f>
        <v>7.5.4</v>
      </c>
      <c r="B166" s="128" t="s">
        <v>258</v>
      </c>
      <c r="C166" s="129" t="s">
        <v>2</v>
      </c>
      <c r="D166" s="130">
        <v>7</v>
      </c>
      <c r="E166" s="130">
        <v>386.28000000000003</v>
      </c>
      <c r="F166" s="206"/>
      <c r="G166" s="207">
        <f t="shared" si="185"/>
        <v>386.28000000000003</v>
      </c>
      <c r="H166" s="208">
        <f t="shared" si="186"/>
        <v>0</v>
      </c>
      <c r="I166" s="209">
        <f t="shared" si="187"/>
        <v>0</v>
      </c>
      <c r="J166" s="209">
        <f t="shared" si="188"/>
        <v>0</v>
      </c>
      <c r="K166" s="219">
        <f t="shared" si="177"/>
        <v>2703.96</v>
      </c>
    </row>
    <row r="167" spans="1:11" ht="45.75" customHeight="1" x14ac:dyDescent="0.3">
      <c r="A167" s="132" t="str">
        <f>CONCATENATE($A$162,".",(IF(CLEAN(B167)&lt;&gt;"",COUNTA($B$163:B167),"")))</f>
        <v>7.5.5</v>
      </c>
      <c r="B167" s="128" t="s">
        <v>259</v>
      </c>
      <c r="C167" s="129" t="s">
        <v>2</v>
      </c>
      <c r="D167" s="130">
        <v>7</v>
      </c>
      <c r="E167" s="130">
        <v>318.12</v>
      </c>
      <c r="F167" s="206"/>
      <c r="G167" s="207">
        <f t="shared" si="185"/>
        <v>318.12</v>
      </c>
      <c r="H167" s="208">
        <f t="shared" si="186"/>
        <v>0</v>
      </c>
      <c r="I167" s="209">
        <f t="shared" si="187"/>
        <v>0</v>
      </c>
      <c r="J167" s="209">
        <f t="shared" si="188"/>
        <v>0</v>
      </c>
      <c r="K167" s="219">
        <f t="shared" ref="K167:K169" si="189">ROUND((E167*D167),2)</f>
        <v>2226.84</v>
      </c>
    </row>
    <row r="168" spans="1:11" ht="45.75" customHeight="1" x14ac:dyDescent="0.3">
      <c r="A168" s="132" t="str">
        <f>CONCATENATE($A$162,".",(IF(CLEAN(B168)&lt;&gt;"",COUNTA($B$163:B168),"")))</f>
        <v>7.5.6</v>
      </c>
      <c r="B168" s="128" t="s">
        <v>260</v>
      </c>
      <c r="C168" s="129" t="s">
        <v>2</v>
      </c>
      <c r="D168" s="130">
        <v>14</v>
      </c>
      <c r="E168" s="130">
        <v>144.93</v>
      </c>
      <c r="F168" s="206"/>
      <c r="G168" s="207">
        <f t="shared" si="185"/>
        <v>144.93</v>
      </c>
      <c r="H168" s="208">
        <f t="shared" si="186"/>
        <v>0</v>
      </c>
      <c r="I168" s="209">
        <f t="shared" si="187"/>
        <v>0</v>
      </c>
      <c r="J168" s="209">
        <f t="shared" si="188"/>
        <v>0</v>
      </c>
      <c r="K168" s="219">
        <f t="shared" si="189"/>
        <v>2029.02</v>
      </c>
    </row>
    <row r="169" spans="1:11" ht="50.25" customHeight="1" x14ac:dyDescent="0.3">
      <c r="A169" s="132" t="str">
        <f>CONCATENATE($A$162,".",(IF(CLEAN(B169)&lt;&gt;"",COUNTA($B$163:B169),"")))</f>
        <v>7.5.7</v>
      </c>
      <c r="B169" s="128" t="s">
        <v>261</v>
      </c>
      <c r="C169" s="129" t="s">
        <v>2</v>
      </c>
      <c r="D169" s="130">
        <v>14</v>
      </c>
      <c r="E169" s="130">
        <v>129.62</v>
      </c>
      <c r="F169" s="206"/>
      <c r="G169" s="207">
        <f t="shared" si="185"/>
        <v>129.62</v>
      </c>
      <c r="H169" s="208">
        <f t="shared" si="186"/>
        <v>0</v>
      </c>
      <c r="I169" s="209">
        <f t="shared" si="187"/>
        <v>0</v>
      </c>
      <c r="J169" s="209">
        <f t="shared" si="188"/>
        <v>0</v>
      </c>
      <c r="K169" s="219">
        <f t="shared" si="189"/>
        <v>1814.68</v>
      </c>
    </row>
    <row r="170" spans="1:11" ht="50.25" customHeight="1" x14ac:dyDescent="0.3">
      <c r="A170" s="132" t="str">
        <f>CONCATENATE($A$162,".",(IF(CLEAN(B170)&lt;&gt;"",COUNTA($B$163:B170),"")))</f>
        <v>7.5.8</v>
      </c>
      <c r="B170" s="128" t="s">
        <v>262</v>
      </c>
      <c r="C170" s="129" t="s">
        <v>2</v>
      </c>
      <c r="D170" s="130">
        <v>5</v>
      </c>
      <c r="E170" s="130">
        <v>222.05999999999997</v>
      </c>
      <c r="F170" s="206"/>
      <c r="G170" s="207">
        <f t="shared" si="185"/>
        <v>222.05999999999997</v>
      </c>
      <c r="H170" s="208">
        <f t="shared" si="186"/>
        <v>0</v>
      </c>
      <c r="I170" s="209">
        <f t="shared" si="187"/>
        <v>0</v>
      </c>
      <c r="J170" s="209">
        <f t="shared" si="188"/>
        <v>0</v>
      </c>
      <c r="K170" s="219">
        <f t="shared" ref="K170:K171" si="190">ROUND((E170*D170),2)</f>
        <v>1110.3</v>
      </c>
    </row>
    <row r="171" spans="1:11" ht="50.25" customHeight="1" x14ac:dyDescent="0.3">
      <c r="A171" s="132" t="str">
        <f>CONCATENATE($A$162,".",(IF(CLEAN(B171)&lt;&gt;"",COUNTA($B$163:B171),"")))</f>
        <v>7.5.9</v>
      </c>
      <c r="B171" s="128" t="s">
        <v>263</v>
      </c>
      <c r="C171" s="129" t="s">
        <v>5</v>
      </c>
      <c r="D171" s="130">
        <v>42</v>
      </c>
      <c r="E171" s="130">
        <v>81.84</v>
      </c>
      <c r="F171" s="206"/>
      <c r="G171" s="207">
        <f t="shared" si="185"/>
        <v>81.84</v>
      </c>
      <c r="H171" s="208">
        <f t="shared" si="186"/>
        <v>0</v>
      </c>
      <c r="I171" s="209">
        <f t="shared" si="187"/>
        <v>0</v>
      </c>
      <c r="J171" s="209">
        <f t="shared" si="188"/>
        <v>0</v>
      </c>
      <c r="K171" s="219">
        <f t="shared" si="190"/>
        <v>3437.28</v>
      </c>
    </row>
    <row r="172" spans="1:11" ht="50.25" customHeight="1" x14ac:dyDescent="0.3">
      <c r="A172" s="132" t="str">
        <f>CONCATENATE($A$162,".",(IF(CLEAN(B172)&lt;&gt;"",COUNTA($B$163:B172),"")))</f>
        <v>7.5.10</v>
      </c>
      <c r="B172" s="128" t="s">
        <v>264</v>
      </c>
      <c r="C172" s="129" t="s">
        <v>2</v>
      </c>
      <c r="D172" s="130">
        <v>5</v>
      </c>
      <c r="E172" s="130">
        <v>39.730000000000004</v>
      </c>
      <c r="F172" s="206"/>
      <c r="G172" s="207">
        <f t="shared" si="185"/>
        <v>39.730000000000004</v>
      </c>
      <c r="H172" s="208">
        <f t="shared" si="186"/>
        <v>0</v>
      </c>
      <c r="I172" s="209">
        <f t="shared" si="187"/>
        <v>0</v>
      </c>
      <c r="J172" s="209">
        <f t="shared" si="188"/>
        <v>0</v>
      </c>
      <c r="K172" s="219">
        <f t="shared" ref="K172" si="191">ROUND((E172*D172),2)</f>
        <v>198.65</v>
      </c>
    </row>
    <row r="173" spans="1:11" ht="50.25" customHeight="1" x14ac:dyDescent="0.3">
      <c r="A173" s="132" t="str">
        <f>CONCATENATE($A$162,".",(IF(CLEAN(B173)&lt;&gt;"",COUNTA($B$163:B173),"")))</f>
        <v>7.5.11</v>
      </c>
      <c r="B173" s="128" t="s">
        <v>266</v>
      </c>
      <c r="C173" s="129" t="s">
        <v>2</v>
      </c>
      <c r="D173" s="130">
        <v>7</v>
      </c>
      <c r="E173" s="130">
        <v>490.54</v>
      </c>
      <c r="F173" s="206"/>
      <c r="G173" s="207">
        <f t="shared" si="185"/>
        <v>490.54</v>
      </c>
      <c r="H173" s="208">
        <f t="shared" si="186"/>
        <v>0</v>
      </c>
      <c r="I173" s="209">
        <f t="shared" si="187"/>
        <v>0</v>
      </c>
      <c r="J173" s="209">
        <f t="shared" si="188"/>
        <v>0</v>
      </c>
      <c r="K173" s="219">
        <f t="shared" si="177"/>
        <v>3433.78</v>
      </c>
    </row>
    <row r="174" spans="1:11" ht="50.25" customHeight="1" x14ac:dyDescent="0.3">
      <c r="A174" s="132" t="str">
        <f>CONCATENATE($A$162,".",(IF(CLEAN(B174)&lt;&gt;"",COUNTA($B$163:B174),"")))</f>
        <v>7.5.12</v>
      </c>
      <c r="B174" s="128" t="s">
        <v>273</v>
      </c>
      <c r="C174" s="129" t="s">
        <v>2</v>
      </c>
      <c r="D174" s="130">
        <v>1</v>
      </c>
      <c r="E174" s="130">
        <v>286.52</v>
      </c>
      <c r="F174" s="206"/>
      <c r="G174" s="207">
        <f t="shared" si="185"/>
        <v>286.52</v>
      </c>
      <c r="H174" s="208">
        <f t="shared" si="186"/>
        <v>0</v>
      </c>
      <c r="I174" s="209">
        <f t="shared" si="187"/>
        <v>0</v>
      </c>
      <c r="J174" s="209">
        <f t="shared" si="188"/>
        <v>0</v>
      </c>
      <c r="K174" s="219">
        <f t="shared" ref="K174" si="192">ROUND((E174*D174),2)</f>
        <v>286.52</v>
      </c>
    </row>
    <row r="175" spans="1:11" ht="50.25" customHeight="1" x14ac:dyDescent="0.3">
      <c r="A175" s="132" t="str">
        <f>CONCATENATE($A$162,".",(IF(CLEAN(B175)&lt;&gt;"",COUNTA($B$163:B175),"")))</f>
        <v>7.5.13</v>
      </c>
      <c r="B175" s="128" t="s">
        <v>274</v>
      </c>
      <c r="C175" s="129" t="s">
        <v>2</v>
      </c>
      <c r="D175" s="130">
        <v>1</v>
      </c>
      <c r="E175" s="130">
        <v>222.38</v>
      </c>
      <c r="F175" s="206"/>
      <c r="G175" s="207">
        <f t="shared" si="185"/>
        <v>222.38</v>
      </c>
      <c r="H175" s="208">
        <f t="shared" si="186"/>
        <v>0</v>
      </c>
      <c r="I175" s="209">
        <f t="shared" si="187"/>
        <v>0</v>
      </c>
      <c r="J175" s="209">
        <f t="shared" si="188"/>
        <v>0</v>
      </c>
      <c r="K175" s="219">
        <f t="shared" si="177"/>
        <v>222.38</v>
      </c>
    </row>
    <row r="176" spans="1:11" ht="50.25" customHeight="1" x14ac:dyDescent="0.3">
      <c r="A176" s="141" t="s">
        <v>344</v>
      </c>
      <c r="B176" s="142" t="s">
        <v>329</v>
      </c>
      <c r="C176" s="143"/>
      <c r="D176" s="144"/>
      <c r="E176" s="145"/>
      <c r="F176" s="145"/>
      <c r="G176" s="145"/>
      <c r="H176" s="145"/>
      <c r="I176" s="220">
        <f t="shared" ref="I176:J176" si="193">ROUND(SUBTOTAL(9,I177:I204),2)</f>
        <v>0</v>
      </c>
      <c r="J176" s="220">
        <f t="shared" si="193"/>
        <v>0</v>
      </c>
      <c r="K176" s="146">
        <f>ROUND(SUBTOTAL(9,K177:K204),2)</f>
        <v>1316360.43</v>
      </c>
    </row>
    <row r="177" spans="1:11" ht="50.25" customHeight="1" x14ac:dyDescent="0.3">
      <c r="A177" s="132" t="str">
        <f>CONCATENATE($A$176,".",(IF(CLEAN(B177)&lt;&gt;"",COUNTA($B$177:B177),"")))</f>
        <v>7.6.1</v>
      </c>
      <c r="B177" s="128" t="s">
        <v>424</v>
      </c>
      <c r="C177" s="129" t="s">
        <v>2</v>
      </c>
      <c r="D177" s="130">
        <v>86</v>
      </c>
      <c r="E177" s="130">
        <v>159.91</v>
      </c>
      <c r="F177" s="206"/>
      <c r="G177" s="207">
        <f t="shared" ref="G177:G204" si="194">E177-F177</f>
        <v>159.91</v>
      </c>
      <c r="H177" s="208">
        <f t="shared" ref="H177:H204" si="195">ROUND(F177*(1+$J$229),2)</f>
        <v>0</v>
      </c>
      <c r="I177" s="209">
        <f t="shared" ref="I177:I204" si="196">ROUND(D177*F177,2)</f>
        <v>0</v>
      </c>
      <c r="J177" s="209">
        <f t="shared" ref="J177:J204" si="197">ROUND(I177*(1+$J$229),2)</f>
        <v>0</v>
      </c>
      <c r="K177" s="219">
        <f t="shared" ref="K177:K204" si="198">ROUND((E177*D177),2)</f>
        <v>13752.26</v>
      </c>
    </row>
    <row r="178" spans="1:11" ht="50.25" customHeight="1" x14ac:dyDescent="0.3">
      <c r="A178" s="132" t="str">
        <f>CONCATENATE($A$176,".",(IF(CLEAN(B178)&lt;&gt;"",COUNTA($B$177:B178),"")))</f>
        <v>7.6.2</v>
      </c>
      <c r="B178" s="128" t="s">
        <v>425</v>
      </c>
      <c r="C178" s="129" t="s">
        <v>2</v>
      </c>
      <c r="D178" s="130">
        <v>86</v>
      </c>
      <c r="E178" s="130">
        <v>172.32</v>
      </c>
      <c r="F178" s="206"/>
      <c r="G178" s="207">
        <f t="shared" si="194"/>
        <v>172.32</v>
      </c>
      <c r="H178" s="208">
        <f t="shared" si="195"/>
        <v>0</v>
      </c>
      <c r="I178" s="209">
        <f t="shared" si="196"/>
        <v>0</v>
      </c>
      <c r="J178" s="209">
        <f t="shared" si="197"/>
        <v>0</v>
      </c>
      <c r="K178" s="219">
        <f t="shared" si="198"/>
        <v>14819.52</v>
      </c>
    </row>
    <row r="179" spans="1:11" ht="50.25" customHeight="1" x14ac:dyDescent="0.3">
      <c r="A179" s="132" t="str">
        <f>CONCATENATE($A$176,".",(IF(CLEAN(B179)&lt;&gt;"",COUNTA($B$177:B179),"")))</f>
        <v>7.6.3</v>
      </c>
      <c r="B179" s="128" t="s">
        <v>426</v>
      </c>
      <c r="C179" s="129" t="s">
        <v>2</v>
      </c>
      <c r="D179" s="130">
        <v>59</v>
      </c>
      <c r="E179" s="130">
        <v>290.14999999999998</v>
      </c>
      <c r="F179" s="206"/>
      <c r="G179" s="207">
        <f t="shared" si="194"/>
        <v>290.14999999999998</v>
      </c>
      <c r="H179" s="208">
        <f t="shared" si="195"/>
        <v>0</v>
      </c>
      <c r="I179" s="209">
        <f t="shared" si="196"/>
        <v>0</v>
      </c>
      <c r="J179" s="209">
        <f t="shared" si="197"/>
        <v>0</v>
      </c>
      <c r="K179" s="219">
        <f t="shared" si="198"/>
        <v>17118.849999999999</v>
      </c>
    </row>
    <row r="180" spans="1:11" ht="50.25" customHeight="1" x14ac:dyDescent="0.3">
      <c r="A180" s="132" t="str">
        <f>CONCATENATE($A$176,".",(IF(CLEAN(B180)&lt;&gt;"",COUNTA($B$177:B180),"")))</f>
        <v>7.6.4</v>
      </c>
      <c r="B180" s="128" t="s">
        <v>427</v>
      </c>
      <c r="C180" s="129" t="s">
        <v>2</v>
      </c>
      <c r="D180" s="130">
        <v>147</v>
      </c>
      <c r="E180" s="130">
        <v>175.16</v>
      </c>
      <c r="F180" s="206"/>
      <c r="G180" s="207">
        <f t="shared" si="194"/>
        <v>175.16</v>
      </c>
      <c r="H180" s="208">
        <f t="shared" si="195"/>
        <v>0</v>
      </c>
      <c r="I180" s="209">
        <f t="shared" si="196"/>
        <v>0</v>
      </c>
      <c r="J180" s="209">
        <f t="shared" si="197"/>
        <v>0</v>
      </c>
      <c r="K180" s="219">
        <f t="shared" si="198"/>
        <v>25748.52</v>
      </c>
    </row>
    <row r="181" spans="1:11" ht="50.25" customHeight="1" x14ac:dyDescent="0.3">
      <c r="A181" s="132" t="str">
        <f>CONCATENATE($A$176,".",(IF(CLEAN(B181)&lt;&gt;"",COUNTA($B$177:B181),"")))</f>
        <v>7.6.5</v>
      </c>
      <c r="B181" s="128" t="s">
        <v>428</v>
      </c>
      <c r="C181" s="129" t="s">
        <v>2</v>
      </c>
      <c r="D181" s="130">
        <v>88</v>
      </c>
      <c r="E181" s="130">
        <v>145.95000000000002</v>
      </c>
      <c r="F181" s="206"/>
      <c r="G181" s="207">
        <f t="shared" si="194"/>
        <v>145.95000000000002</v>
      </c>
      <c r="H181" s="208">
        <f t="shared" si="195"/>
        <v>0</v>
      </c>
      <c r="I181" s="209">
        <f t="shared" si="196"/>
        <v>0</v>
      </c>
      <c r="J181" s="209">
        <f t="shared" si="197"/>
        <v>0</v>
      </c>
      <c r="K181" s="219">
        <f t="shared" si="198"/>
        <v>12843.6</v>
      </c>
    </row>
    <row r="182" spans="1:11" ht="50.25" customHeight="1" x14ac:dyDescent="0.3">
      <c r="A182" s="132" t="str">
        <f>CONCATENATE($A$176,".",(IF(CLEAN(B182)&lt;&gt;"",COUNTA($B$177:B182),"")))</f>
        <v>7.6.6</v>
      </c>
      <c r="B182" s="128" t="s">
        <v>325</v>
      </c>
      <c r="C182" s="129" t="s">
        <v>5</v>
      </c>
      <c r="D182" s="130">
        <v>390</v>
      </c>
      <c r="E182" s="130">
        <v>25.630000000000003</v>
      </c>
      <c r="F182" s="206"/>
      <c r="G182" s="207">
        <f t="shared" si="194"/>
        <v>25.630000000000003</v>
      </c>
      <c r="H182" s="208">
        <f t="shared" si="195"/>
        <v>0</v>
      </c>
      <c r="I182" s="209">
        <f t="shared" si="196"/>
        <v>0</v>
      </c>
      <c r="J182" s="209">
        <f t="shared" si="197"/>
        <v>0</v>
      </c>
      <c r="K182" s="219">
        <f t="shared" si="198"/>
        <v>9995.7000000000007</v>
      </c>
    </row>
    <row r="183" spans="1:11" ht="50.25" customHeight="1" x14ac:dyDescent="0.3">
      <c r="A183" s="132" t="str">
        <f>CONCATENATE($A$176,".",(IF(CLEAN(B183)&lt;&gt;"",COUNTA($B$177:B183),"")))</f>
        <v>7.6.7</v>
      </c>
      <c r="B183" s="128" t="s">
        <v>280</v>
      </c>
      <c r="C183" s="129" t="s">
        <v>5</v>
      </c>
      <c r="D183" s="130">
        <v>1098</v>
      </c>
      <c r="E183" s="130">
        <v>79.61</v>
      </c>
      <c r="F183" s="206"/>
      <c r="G183" s="207">
        <f t="shared" si="194"/>
        <v>79.61</v>
      </c>
      <c r="H183" s="208">
        <f t="shared" si="195"/>
        <v>0</v>
      </c>
      <c r="I183" s="209">
        <f t="shared" si="196"/>
        <v>0</v>
      </c>
      <c r="J183" s="209">
        <f t="shared" si="197"/>
        <v>0</v>
      </c>
      <c r="K183" s="219">
        <f t="shared" ref="K183:K196" si="199">ROUND((E183*D183),2)</f>
        <v>87411.78</v>
      </c>
    </row>
    <row r="184" spans="1:11" ht="50.25" customHeight="1" x14ac:dyDescent="0.3">
      <c r="A184" s="132" t="str">
        <f>CONCATENATE($A$176,".",(IF(CLEAN(B184)&lt;&gt;"",COUNTA($B$177:B184),"")))</f>
        <v>7.6.8</v>
      </c>
      <c r="B184" s="128" t="s">
        <v>281</v>
      </c>
      <c r="C184" s="129" t="s">
        <v>5</v>
      </c>
      <c r="D184" s="130">
        <v>606</v>
      </c>
      <c r="E184" s="130">
        <v>102.21</v>
      </c>
      <c r="F184" s="206"/>
      <c r="G184" s="207">
        <f t="shared" si="194"/>
        <v>102.21</v>
      </c>
      <c r="H184" s="208">
        <f t="shared" si="195"/>
        <v>0</v>
      </c>
      <c r="I184" s="209">
        <f t="shared" si="196"/>
        <v>0</v>
      </c>
      <c r="J184" s="209">
        <f t="shared" si="197"/>
        <v>0</v>
      </c>
      <c r="K184" s="219">
        <f t="shared" si="199"/>
        <v>61939.26</v>
      </c>
    </row>
    <row r="185" spans="1:11" ht="50.25" customHeight="1" x14ac:dyDescent="0.3">
      <c r="A185" s="132" t="str">
        <f>CONCATENATE($A$176,".",(IF(CLEAN(B185)&lt;&gt;"",COUNTA($B$177:B185),"")))</f>
        <v>7.6.9</v>
      </c>
      <c r="B185" s="128" t="s">
        <v>282</v>
      </c>
      <c r="C185" s="129" t="s">
        <v>5</v>
      </c>
      <c r="D185" s="130">
        <v>852</v>
      </c>
      <c r="E185" s="130">
        <v>119.27</v>
      </c>
      <c r="F185" s="206"/>
      <c r="G185" s="207">
        <f t="shared" si="194"/>
        <v>119.27</v>
      </c>
      <c r="H185" s="208">
        <f t="shared" si="195"/>
        <v>0</v>
      </c>
      <c r="I185" s="209">
        <f t="shared" si="196"/>
        <v>0</v>
      </c>
      <c r="J185" s="209">
        <f t="shared" si="197"/>
        <v>0</v>
      </c>
      <c r="K185" s="219">
        <f t="shared" ref="K185:K193" si="200">ROUND((E185*D185),2)</f>
        <v>101618.04</v>
      </c>
    </row>
    <row r="186" spans="1:11" ht="50.25" customHeight="1" x14ac:dyDescent="0.3">
      <c r="A186" s="132" t="str">
        <f>CONCATENATE($A$176,".",(IF(CLEAN(B186)&lt;&gt;"",COUNTA($B$177:B186),"")))</f>
        <v>7.6.10</v>
      </c>
      <c r="B186" s="128" t="s">
        <v>283</v>
      </c>
      <c r="C186" s="129" t="s">
        <v>5</v>
      </c>
      <c r="D186" s="130">
        <v>1614</v>
      </c>
      <c r="E186" s="130">
        <v>139.11000000000001</v>
      </c>
      <c r="F186" s="206"/>
      <c r="G186" s="207">
        <f t="shared" si="194"/>
        <v>139.11000000000001</v>
      </c>
      <c r="H186" s="208">
        <f t="shared" si="195"/>
        <v>0</v>
      </c>
      <c r="I186" s="209">
        <f t="shared" si="196"/>
        <v>0</v>
      </c>
      <c r="J186" s="209">
        <f t="shared" si="197"/>
        <v>0</v>
      </c>
      <c r="K186" s="219">
        <f t="shared" si="200"/>
        <v>224523.54</v>
      </c>
    </row>
    <row r="187" spans="1:11" ht="50.25" customHeight="1" x14ac:dyDescent="0.3">
      <c r="A187" s="132" t="str">
        <f>CONCATENATE($A$176,".",(IF(CLEAN(B187)&lt;&gt;"",COUNTA($B$177:B187),"")))</f>
        <v>7.6.11</v>
      </c>
      <c r="B187" s="128" t="s">
        <v>284</v>
      </c>
      <c r="C187" s="129" t="s">
        <v>5</v>
      </c>
      <c r="D187" s="130">
        <v>156</v>
      </c>
      <c r="E187" s="130">
        <v>165.11</v>
      </c>
      <c r="F187" s="206"/>
      <c r="G187" s="207">
        <f t="shared" si="194"/>
        <v>165.11</v>
      </c>
      <c r="H187" s="208">
        <f t="shared" si="195"/>
        <v>0</v>
      </c>
      <c r="I187" s="209">
        <f t="shared" si="196"/>
        <v>0</v>
      </c>
      <c r="J187" s="209">
        <f t="shared" si="197"/>
        <v>0</v>
      </c>
      <c r="K187" s="219">
        <f t="shared" si="200"/>
        <v>25757.16</v>
      </c>
    </row>
    <row r="188" spans="1:11" ht="50.25" customHeight="1" x14ac:dyDescent="0.3">
      <c r="A188" s="132" t="str">
        <f>CONCATENATE($A$176,".",(IF(CLEAN(B188)&lt;&gt;"",COUNTA($B$177:B188),"")))</f>
        <v>7.6.12</v>
      </c>
      <c r="B188" s="128" t="s">
        <v>362</v>
      </c>
      <c r="C188" s="129" t="s">
        <v>5</v>
      </c>
      <c r="D188" s="130">
        <v>24</v>
      </c>
      <c r="E188" s="130">
        <v>180.54000000000002</v>
      </c>
      <c r="F188" s="206"/>
      <c r="G188" s="207">
        <f t="shared" si="194"/>
        <v>180.54000000000002</v>
      </c>
      <c r="H188" s="208">
        <f t="shared" si="195"/>
        <v>0</v>
      </c>
      <c r="I188" s="209">
        <f t="shared" si="196"/>
        <v>0</v>
      </c>
      <c r="J188" s="209">
        <f t="shared" si="197"/>
        <v>0</v>
      </c>
      <c r="K188" s="219">
        <f t="shared" ref="K188" si="201">ROUND((E188*D188),2)</f>
        <v>4332.96</v>
      </c>
    </row>
    <row r="189" spans="1:11" ht="50.25" customHeight="1" x14ac:dyDescent="0.3">
      <c r="A189" s="132" t="str">
        <f>CONCATENATE($A$176,".",(IF(CLEAN(B189)&lt;&gt;"",COUNTA($B$177:B189),"")))</f>
        <v>7.6.13</v>
      </c>
      <c r="B189" s="128" t="s">
        <v>285</v>
      </c>
      <c r="C189" s="129" t="s">
        <v>5</v>
      </c>
      <c r="D189" s="130">
        <v>336</v>
      </c>
      <c r="E189" s="130">
        <v>206.72</v>
      </c>
      <c r="F189" s="206"/>
      <c r="G189" s="207">
        <f t="shared" si="194"/>
        <v>206.72</v>
      </c>
      <c r="H189" s="208">
        <f t="shared" si="195"/>
        <v>0</v>
      </c>
      <c r="I189" s="209">
        <f t="shared" si="196"/>
        <v>0</v>
      </c>
      <c r="J189" s="209">
        <f t="shared" si="197"/>
        <v>0</v>
      </c>
      <c r="K189" s="219">
        <f t="shared" si="200"/>
        <v>69457.919999999998</v>
      </c>
    </row>
    <row r="190" spans="1:11" ht="50.25" customHeight="1" x14ac:dyDescent="0.3">
      <c r="A190" s="132" t="str">
        <f>CONCATENATE($A$176,".",(IF(CLEAN(B190)&lt;&gt;"",COUNTA($B$177:B190),"")))</f>
        <v>7.6.14</v>
      </c>
      <c r="B190" s="128" t="s">
        <v>363</v>
      </c>
      <c r="C190" s="129" t="s">
        <v>5</v>
      </c>
      <c r="D190" s="130">
        <v>18</v>
      </c>
      <c r="E190" s="130">
        <v>231.55</v>
      </c>
      <c r="F190" s="206"/>
      <c r="G190" s="207">
        <f t="shared" si="194"/>
        <v>231.55</v>
      </c>
      <c r="H190" s="208">
        <f t="shared" si="195"/>
        <v>0</v>
      </c>
      <c r="I190" s="209">
        <f t="shared" si="196"/>
        <v>0</v>
      </c>
      <c r="J190" s="209">
        <f t="shared" si="197"/>
        <v>0</v>
      </c>
      <c r="K190" s="219">
        <f t="shared" si="200"/>
        <v>4167.8999999999996</v>
      </c>
    </row>
    <row r="191" spans="1:11" ht="50.25" customHeight="1" x14ac:dyDescent="0.3">
      <c r="A191" s="132" t="str">
        <f>CONCATENATE($A$176,".",(IF(CLEAN(B191)&lt;&gt;"",COUNTA($B$177:B191),"")))</f>
        <v>7.6.15</v>
      </c>
      <c r="B191" s="128" t="s">
        <v>364</v>
      </c>
      <c r="C191" s="129" t="s">
        <v>5</v>
      </c>
      <c r="D191" s="130">
        <v>6</v>
      </c>
      <c r="E191" s="130">
        <v>277.08</v>
      </c>
      <c r="F191" s="206"/>
      <c r="G191" s="207">
        <f t="shared" si="194"/>
        <v>277.08</v>
      </c>
      <c r="H191" s="208">
        <f t="shared" si="195"/>
        <v>0</v>
      </c>
      <c r="I191" s="209">
        <f t="shared" si="196"/>
        <v>0</v>
      </c>
      <c r="J191" s="209">
        <f t="shared" si="197"/>
        <v>0</v>
      </c>
      <c r="K191" s="219">
        <f t="shared" ref="K191" si="202">ROUND((E191*D191),2)</f>
        <v>1662.48</v>
      </c>
    </row>
    <row r="192" spans="1:11" ht="50.25" customHeight="1" x14ac:dyDescent="0.3">
      <c r="A192" s="132" t="str">
        <f>CONCATENATE($A$176,".",(IF(CLEAN(B192)&lt;&gt;"",COUNTA($B$177:B192),"")))</f>
        <v>7.6.16</v>
      </c>
      <c r="B192" s="128" t="s">
        <v>286</v>
      </c>
      <c r="C192" s="129" t="s">
        <v>5</v>
      </c>
      <c r="D192" s="130">
        <v>1056</v>
      </c>
      <c r="E192" s="130">
        <v>305.15999999999991</v>
      </c>
      <c r="F192" s="206"/>
      <c r="G192" s="207">
        <f t="shared" si="194"/>
        <v>305.15999999999991</v>
      </c>
      <c r="H192" s="208">
        <f t="shared" si="195"/>
        <v>0</v>
      </c>
      <c r="I192" s="209">
        <f t="shared" si="196"/>
        <v>0</v>
      </c>
      <c r="J192" s="209">
        <f t="shared" si="197"/>
        <v>0</v>
      </c>
      <c r="K192" s="219">
        <f t="shared" si="200"/>
        <v>322248.96000000002</v>
      </c>
    </row>
    <row r="193" spans="1:11" ht="50.25" customHeight="1" x14ac:dyDescent="0.3">
      <c r="A193" s="132" t="str">
        <f>CONCATENATE($A$176,".",(IF(CLEAN(B193)&lt;&gt;"",COUNTA($B$177:B193),"")))</f>
        <v>7.6.17</v>
      </c>
      <c r="B193" s="128" t="s">
        <v>287</v>
      </c>
      <c r="C193" s="129" t="s">
        <v>5</v>
      </c>
      <c r="D193" s="130">
        <v>390</v>
      </c>
      <c r="E193" s="130">
        <v>24.05</v>
      </c>
      <c r="F193" s="206"/>
      <c r="G193" s="207">
        <f t="shared" si="194"/>
        <v>24.05</v>
      </c>
      <c r="H193" s="208">
        <f t="shared" si="195"/>
        <v>0</v>
      </c>
      <c r="I193" s="209">
        <f t="shared" si="196"/>
        <v>0</v>
      </c>
      <c r="J193" s="209">
        <f t="shared" si="197"/>
        <v>0</v>
      </c>
      <c r="K193" s="219">
        <f t="shared" si="200"/>
        <v>9379.5</v>
      </c>
    </row>
    <row r="194" spans="1:11" ht="50.25" customHeight="1" x14ac:dyDescent="0.3">
      <c r="A194" s="132" t="str">
        <f>CONCATENATE($A$176,".",(IF(CLEAN(B194)&lt;&gt;"",COUNTA($B$177:B194),"")))</f>
        <v>7.6.18</v>
      </c>
      <c r="B194" s="128" t="s">
        <v>288</v>
      </c>
      <c r="C194" s="129" t="s">
        <v>5</v>
      </c>
      <c r="D194" s="130">
        <v>1098</v>
      </c>
      <c r="E194" s="130">
        <v>33.54</v>
      </c>
      <c r="F194" s="206"/>
      <c r="G194" s="207">
        <f t="shared" si="194"/>
        <v>33.54</v>
      </c>
      <c r="H194" s="208">
        <f t="shared" si="195"/>
        <v>0</v>
      </c>
      <c r="I194" s="209">
        <f t="shared" si="196"/>
        <v>0</v>
      </c>
      <c r="J194" s="209">
        <f t="shared" si="197"/>
        <v>0</v>
      </c>
      <c r="K194" s="219">
        <f t="shared" si="199"/>
        <v>36826.92</v>
      </c>
    </row>
    <row r="195" spans="1:11" ht="50.25" customHeight="1" x14ac:dyDescent="0.3">
      <c r="A195" s="132" t="str">
        <f>CONCATENATE($A$176,".",(IF(CLEAN(B195)&lt;&gt;"",COUNTA($B$177:B195),"")))</f>
        <v>7.6.19</v>
      </c>
      <c r="B195" s="128" t="s">
        <v>289</v>
      </c>
      <c r="C195" s="129" t="s">
        <v>5</v>
      </c>
      <c r="D195" s="130">
        <v>606</v>
      </c>
      <c r="E195" s="130">
        <v>24.76</v>
      </c>
      <c r="F195" s="206"/>
      <c r="G195" s="207">
        <f t="shared" si="194"/>
        <v>24.76</v>
      </c>
      <c r="H195" s="208">
        <f t="shared" si="195"/>
        <v>0</v>
      </c>
      <c r="I195" s="209">
        <f t="shared" si="196"/>
        <v>0</v>
      </c>
      <c r="J195" s="209">
        <f t="shared" si="197"/>
        <v>0</v>
      </c>
      <c r="K195" s="219">
        <f t="shared" si="199"/>
        <v>15004.56</v>
      </c>
    </row>
    <row r="196" spans="1:11" ht="50.25" customHeight="1" x14ac:dyDescent="0.3">
      <c r="A196" s="132" t="str">
        <f>CONCATENATE($A$176,".",(IF(CLEAN(B196)&lt;&gt;"",COUNTA($B$177:B196),"")))</f>
        <v>7.6.20</v>
      </c>
      <c r="B196" s="128" t="s">
        <v>290</v>
      </c>
      <c r="C196" s="129" t="s">
        <v>5</v>
      </c>
      <c r="D196" s="130">
        <v>852</v>
      </c>
      <c r="E196" s="130">
        <v>25.26</v>
      </c>
      <c r="F196" s="206"/>
      <c r="G196" s="207">
        <f t="shared" si="194"/>
        <v>25.26</v>
      </c>
      <c r="H196" s="208">
        <f t="shared" si="195"/>
        <v>0</v>
      </c>
      <c r="I196" s="209">
        <f t="shared" si="196"/>
        <v>0</v>
      </c>
      <c r="J196" s="209">
        <f t="shared" si="197"/>
        <v>0</v>
      </c>
      <c r="K196" s="219">
        <f t="shared" si="199"/>
        <v>21521.52</v>
      </c>
    </row>
    <row r="197" spans="1:11" ht="50.25" customHeight="1" x14ac:dyDescent="0.3">
      <c r="A197" s="132" t="str">
        <f>CONCATENATE($A$176,".",(IF(CLEAN(B197)&lt;&gt;"",COUNTA($B$177:B197),"")))</f>
        <v>7.6.21</v>
      </c>
      <c r="B197" s="128" t="s">
        <v>291</v>
      </c>
      <c r="C197" s="129" t="s">
        <v>5</v>
      </c>
      <c r="D197" s="130">
        <v>1614</v>
      </c>
      <c r="E197" s="130">
        <v>35.349999999999994</v>
      </c>
      <c r="F197" s="206"/>
      <c r="G197" s="207">
        <f t="shared" si="194"/>
        <v>35.349999999999994</v>
      </c>
      <c r="H197" s="208">
        <f t="shared" si="195"/>
        <v>0</v>
      </c>
      <c r="I197" s="209">
        <f t="shared" si="196"/>
        <v>0</v>
      </c>
      <c r="J197" s="209">
        <f t="shared" si="197"/>
        <v>0</v>
      </c>
      <c r="K197" s="219">
        <f t="shared" si="198"/>
        <v>57054.9</v>
      </c>
    </row>
    <row r="198" spans="1:11" ht="50.25" customHeight="1" x14ac:dyDescent="0.3">
      <c r="A198" s="132" t="str">
        <f>CONCATENATE($A$176,".",(IF(CLEAN(B198)&lt;&gt;"",COUNTA($B$177:B198),"")))</f>
        <v>7.6.22</v>
      </c>
      <c r="B198" s="128" t="s">
        <v>365</v>
      </c>
      <c r="C198" s="129" t="s">
        <v>5</v>
      </c>
      <c r="D198" s="130">
        <v>24</v>
      </c>
      <c r="E198" s="130">
        <v>26.57</v>
      </c>
      <c r="F198" s="206"/>
      <c r="G198" s="207">
        <f t="shared" si="194"/>
        <v>26.57</v>
      </c>
      <c r="H198" s="208">
        <f t="shared" si="195"/>
        <v>0</v>
      </c>
      <c r="I198" s="209">
        <f t="shared" si="196"/>
        <v>0</v>
      </c>
      <c r="J198" s="209">
        <f t="shared" si="197"/>
        <v>0</v>
      </c>
      <c r="K198" s="219">
        <f t="shared" ref="K198" si="203">ROUND((E198*D198),2)</f>
        <v>637.67999999999995</v>
      </c>
    </row>
    <row r="199" spans="1:11" ht="50.25" customHeight="1" x14ac:dyDescent="0.3">
      <c r="A199" s="132" t="str">
        <f>CONCATENATE($A$176,".",(IF(CLEAN(B199)&lt;&gt;"",COUNTA($B$177:B199),"")))</f>
        <v>7.6.23</v>
      </c>
      <c r="B199" s="128" t="s">
        <v>292</v>
      </c>
      <c r="C199" s="129" t="s">
        <v>5</v>
      </c>
      <c r="D199" s="130">
        <v>156</v>
      </c>
      <c r="E199" s="130">
        <v>36.94</v>
      </c>
      <c r="F199" s="206"/>
      <c r="G199" s="207">
        <f t="shared" si="194"/>
        <v>36.94</v>
      </c>
      <c r="H199" s="208">
        <f t="shared" si="195"/>
        <v>0</v>
      </c>
      <c r="I199" s="209">
        <f t="shared" si="196"/>
        <v>0</v>
      </c>
      <c r="J199" s="209">
        <f t="shared" si="197"/>
        <v>0</v>
      </c>
      <c r="K199" s="219">
        <f t="shared" si="198"/>
        <v>5762.64</v>
      </c>
    </row>
    <row r="200" spans="1:11" ht="50.25" customHeight="1" x14ac:dyDescent="0.3">
      <c r="A200" s="132" t="str">
        <f>CONCATENATE($A$176,".",(IF(CLEAN(B200)&lt;&gt;"",COUNTA($B$177:B200),"")))</f>
        <v>7.6.24</v>
      </c>
      <c r="B200" s="128" t="s">
        <v>293</v>
      </c>
      <c r="C200" s="129" t="s">
        <v>5</v>
      </c>
      <c r="D200" s="130">
        <v>336</v>
      </c>
      <c r="E200" s="130">
        <v>40.889999999999993</v>
      </c>
      <c r="F200" s="206"/>
      <c r="G200" s="207">
        <f t="shared" si="194"/>
        <v>40.889999999999993</v>
      </c>
      <c r="H200" s="208">
        <f t="shared" si="195"/>
        <v>0</v>
      </c>
      <c r="I200" s="209">
        <f t="shared" si="196"/>
        <v>0</v>
      </c>
      <c r="J200" s="209">
        <f t="shared" si="197"/>
        <v>0</v>
      </c>
      <c r="K200" s="219">
        <f t="shared" si="198"/>
        <v>13739.04</v>
      </c>
    </row>
    <row r="201" spans="1:11" ht="50.25" customHeight="1" x14ac:dyDescent="0.3">
      <c r="A201" s="132" t="str">
        <f>CONCATENATE($A$176,".",(IF(CLEAN(B201)&lt;&gt;"",COUNTA($B$177:B201),"")))</f>
        <v>7.6.25</v>
      </c>
      <c r="B201" s="128" t="s">
        <v>366</v>
      </c>
      <c r="C201" s="129" t="s">
        <v>5</v>
      </c>
      <c r="D201" s="130">
        <v>18</v>
      </c>
      <c r="E201" s="130">
        <v>42.41</v>
      </c>
      <c r="F201" s="206"/>
      <c r="G201" s="207">
        <f t="shared" si="194"/>
        <v>42.41</v>
      </c>
      <c r="H201" s="208">
        <f t="shared" si="195"/>
        <v>0</v>
      </c>
      <c r="I201" s="209">
        <f t="shared" si="196"/>
        <v>0</v>
      </c>
      <c r="J201" s="209">
        <f t="shared" si="197"/>
        <v>0</v>
      </c>
      <c r="K201" s="219">
        <f t="shared" si="198"/>
        <v>763.38</v>
      </c>
    </row>
    <row r="202" spans="1:11" ht="50.25" customHeight="1" x14ac:dyDescent="0.3">
      <c r="A202" s="132" t="str">
        <f>CONCATENATE($A$176,".",(IF(CLEAN(B202)&lt;&gt;"",COUNTA($B$177:B202),"")))</f>
        <v>7.6.26</v>
      </c>
      <c r="B202" s="128" t="s">
        <v>294</v>
      </c>
      <c r="C202" s="129" t="s">
        <v>5</v>
      </c>
      <c r="D202" s="130">
        <v>1062</v>
      </c>
      <c r="E202" s="130">
        <v>49.46</v>
      </c>
      <c r="F202" s="206"/>
      <c r="G202" s="207">
        <f t="shared" si="194"/>
        <v>49.46</v>
      </c>
      <c r="H202" s="208">
        <f t="shared" si="195"/>
        <v>0</v>
      </c>
      <c r="I202" s="209">
        <f t="shared" si="196"/>
        <v>0</v>
      </c>
      <c r="J202" s="209">
        <f t="shared" si="197"/>
        <v>0</v>
      </c>
      <c r="K202" s="219">
        <f t="shared" si="198"/>
        <v>52526.52</v>
      </c>
    </row>
    <row r="203" spans="1:11" ht="50.25" customHeight="1" x14ac:dyDescent="0.3">
      <c r="A203" s="132" t="str">
        <f>CONCATENATE($A$176,".",(IF(CLEAN(B203)&lt;&gt;"",COUNTA($B$177:B203),"")))</f>
        <v>7.6.27</v>
      </c>
      <c r="B203" s="128" t="s">
        <v>367</v>
      </c>
      <c r="C203" s="129" t="s">
        <v>1</v>
      </c>
      <c r="D203" s="130">
        <v>8</v>
      </c>
      <c r="E203" s="130">
        <v>1439.04</v>
      </c>
      <c r="F203" s="206"/>
      <c r="G203" s="207">
        <f t="shared" si="194"/>
        <v>1439.04</v>
      </c>
      <c r="H203" s="208">
        <f t="shared" si="195"/>
        <v>0</v>
      </c>
      <c r="I203" s="209">
        <f t="shared" si="196"/>
        <v>0</v>
      </c>
      <c r="J203" s="209">
        <f t="shared" si="197"/>
        <v>0</v>
      </c>
      <c r="K203" s="219">
        <f t="shared" ref="K203" si="204">ROUND((E203*D203),2)</f>
        <v>11512.32</v>
      </c>
    </row>
    <row r="204" spans="1:11" ht="50.25" customHeight="1" x14ac:dyDescent="0.3">
      <c r="A204" s="132" t="str">
        <f>CONCATENATE($A$176,".",(IF(CLEAN(B204)&lt;&gt;"",COUNTA($B$177:B204),"")))</f>
        <v>7.6.28</v>
      </c>
      <c r="B204" s="128" t="s">
        <v>295</v>
      </c>
      <c r="C204" s="129" t="s">
        <v>1</v>
      </c>
      <c r="D204" s="130">
        <v>1866</v>
      </c>
      <c r="E204" s="130">
        <v>50.5</v>
      </c>
      <c r="F204" s="206"/>
      <c r="G204" s="207">
        <f t="shared" si="194"/>
        <v>50.5</v>
      </c>
      <c r="H204" s="208">
        <f t="shared" si="195"/>
        <v>0</v>
      </c>
      <c r="I204" s="209">
        <f t="shared" si="196"/>
        <v>0</v>
      </c>
      <c r="J204" s="209">
        <f t="shared" si="197"/>
        <v>0</v>
      </c>
      <c r="K204" s="219">
        <f t="shared" si="198"/>
        <v>94233</v>
      </c>
    </row>
    <row r="205" spans="1:11" ht="50.25" customHeight="1" x14ac:dyDescent="0.3">
      <c r="A205" s="141">
        <v>8</v>
      </c>
      <c r="B205" s="142" t="s">
        <v>391</v>
      </c>
      <c r="C205" s="143"/>
      <c r="D205" s="144"/>
      <c r="E205" s="145"/>
      <c r="F205" s="145"/>
      <c r="G205" s="145"/>
      <c r="H205" s="145"/>
      <c r="I205" s="220">
        <f t="shared" ref="I205:J205" si="205">ROUND(SUBTOTAL(9,I206:I210),2)</f>
        <v>0</v>
      </c>
      <c r="J205" s="220">
        <f t="shared" si="205"/>
        <v>0</v>
      </c>
      <c r="K205" s="146">
        <f>ROUND(SUBTOTAL(9,K206:K210),2)</f>
        <v>75380.05</v>
      </c>
    </row>
    <row r="206" spans="1:11" ht="50.25" customHeight="1" x14ac:dyDescent="0.3">
      <c r="A206" s="132" t="str">
        <f>CONCATENATE($A$205,".",(IF(CLEAN(B206)&lt;&gt;"",COUNTA($B206:B$206),"")))</f>
        <v>8.1</v>
      </c>
      <c r="B206" s="172" t="s">
        <v>321</v>
      </c>
      <c r="C206" s="173" t="s">
        <v>5</v>
      </c>
      <c r="D206" s="130">
        <v>920</v>
      </c>
      <c r="E206" s="130">
        <v>42.390000000000008</v>
      </c>
      <c r="F206" s="206"/>
      <c r="G206" s="207">
        <f t="shared" ref="G206:G210" si="206">E206-F206</f>
        <v>42.390000000000008</v>
      </c>
      <c r="H206" s="208">
        <f t="shared" ref="H206:H210" si="207">ROUND(F206*(1+$J$229),2)</f>
        <v>0</v>
      </c>
      <c r="I206" s="209">
        <f t="shared" ref="I206:I210" si="208">ROUND(D206*F206,2)</f>
        <v>0</v>
      </c>
      <c r="J206" s="209">
        <f t="shared" ref="J206:J210" si="209">ROUND(I206*(1+$J$229),2)</f>
        <v>0</v>
      </c>
      <c r="K206" s="219">
        <f t="shared" ref="K206:K207" si="210">ROUND((E206*D206),2)</f>
        <v>38998.800000000003</v>
      </c>
    </row>
    <row r="207" spans="1:11" ht="50.25" customHeight="1" x14ac:dyDescent="0.3">
      <c r="A207" s="132" t="str">
        <f>CONCATENATE($A$205,".",(IF(CLEAN(B207)&lt;&gt;"",COUNTA($B$206:B207),"")))</f>
        <v>8.2</v>
      </c>
      <c r="B207" s="128" t="s">
        <v>430</v>
      </c>
      <c r="C207" s="129" t="s">
        <v>5</v>
      </c>
      <c r="D207" s="130">
        <v>920</v>
      </c>
      <c r="E207" s="130">
        <v>22.94</v>
      </c>
      <c r="F207" s="206"/>
      <c r="G207" s="207">
        <f t="shared" si="206"/>
        <v>22.94</v>
      </c>
      <c r="H207" s="208">
        <f t="shared" si="207"/>
        <v>0</v>
      </c>
      <c r="I207" s="209">
        <f t="shared" si="208"/>
        <v>0</v>
      </c>
      <c r="J207" s="209">
        <f t="shared" si="209"/>
        <v>0</v>
      </c>
      <c r="K207" s="219">
        <f t="shared" si="210"/>
        <v>21104.799999999999</v>
      </c>
    </row>
    <row r="208" spans="1:11" ht="50.25" customHeight="1" x14ac:dyDescent="0.3">
      <c r="A208" s="132" t="str">
        <f>CONCATENATE($A$205,".",(IF(CLEAN(B208)&lt;&gt;"",COUNTA($B$206:B208),"")))</f>
        <v>8.3</v>
      </c>
      <c r="B208" s="128" t="s">
        <v>376</v>
      </c>
      <c r="C208" s="129" t="s">
        <v>5</v>
      </c>
      <c r="D208" s="130">
        <v>91</v>
      </c>
      <c r="E208" s="130">
        <v>50.85</v>
      </c>
      <c r="F208" s="206"/>
      <c r="G208" s="207">
        <f t="shared" si="206"/>
        <v>50.85</v>
      </c>
      <c r="H208" s="208">
        <f t="shared" si="207"/>
        <v>0</v>
      </c>
      <c r="I208" s="209">
        <f t="shared" si="208"/>
        <v>0</v>
      </c>
      <c r="J208" s="209">
        <f t="shared" si="209"/>
        <v>0</v>
      </c>
      <c r="K208" s="219">
        <f t="shared" ref="K208" si="211">ROUND((E208*D208),2)</f>
        <v>4627.3500000000004</v>
      </c>
    </row>
    <row r="209" spans="1:11" ht="45.75" customHeight="1" x14ac:dyDescent="0.3">
      <c r="A209" s="132" t="str">
        <f>CONCATENATE($A$205,".",(IF(CLEAN(B209)&lt;&gt;"",COUNTA($B$206:B209),"")))</f>
        <v>8.4</v>
      </c>
      <c r="B209" s="128" t="s">
        <v>375</v>
      </c>
      <c r="C209" s="129" t="s">
        <v>5</v>
      </c>
      <c r="D209" s="130">
        <v>91</v>
      </c>
      <c r="E209" s="130">
        <v>60.21</v>
      </c>
      <c r="F209" s="206"/>
      <c r="G209" s="207">
        <f t="shared" si="206"/>
        <v>60.21</v>
      </c>
      <c r="H209" s="208">
        <f t="shared" si="207"/>
        <v>0</v>
      </c>
      <c r="I209" s="209">
        <f t="shared" si="208"/>
        <v>0</v>
      </c>
      <c r="J209" s="209">
        <f t="shared" si="209"/>
        <v>0</v>
      </c>
      <c r="K209" s="219">
        <f t="shared" ref="K209" si="212">ROUND((E209*D209),2)</f>
        <v>5479.11</v>
      </c>
    </row>
    <row r="210" spans="1:11" ht="45.75" customHeight="1" x14ac:dyDescent="0.3">
      <c r="A210" s="132" t="str">
        <f>CONCATENATE($A$205,".",(IF(CLEAN(B210)&lt;&gt;"",COUNTA($B$206:B210),"")))</f>
        <v>8.5</v>
      </c>
      <c r="B210" s="128" t="s">
        <v>254</v>
      </c>
      <c r="C210" s="129" t="s">
        <v>5</v>
      </c>
      <c r="D210" s="130">
        <v>49</v>
      </c>
      <c r="E210" s="130">
        <v>105.50999999999999</v>
      </c>
      <c r="F210" s="206"/>
      <c r="G210" s="207">
        <f t="shared" si="206"/>
        <v>105.50999999999999</v>
      </c>
      <c r="H210" s="208">
        <f t="shared" si="207"/>
        <v>0</v>
      </c>
      <c r="I210" s="209">
        <f t="shared" si="208"/>
        <v>0</v>
      </c>
      <c r="J210" s="209">
        <f t="shared" si="209"/>
        <v>0</v>
      </c>
      <c r="K210" s="219">
        <f>ROUND((E210*D210),2)</f>
        <v>5169.99</v>
      </c>
    </row>
    <row r="211" spans="1:11" ht="50.25" customHeight="1" x14ac:dyDescent="0.3">
      <c r="A211" s="141">
        <v>9</v>
      </c>
      <c r="B211" s="142" t="s">
        <v>422</v>
      </c>
      <c r="C211" s="143"/>
      <c r="D211" s="144"/>
      <c r="E211" s="145"/>
      <c r="F211" s="145"/>
      <c r="G211" s="145"/>
      <c r="H211" s="145"/>
      <c r="I211" s="220">
        <f t="shared" ref="I211:J211" si="213">ROUND(SUBTOTAL(9,I212:I213),2)</f>
        <v>0</v>
      </c>
      <c r="J211" s="220">
        <f t="shared" si="213"/>
        <v>0</v>
      </c>
      <c r="K211" s="146">
        <f>ROUND(SUBTOTAL(9,K212:K213),2)</f>
        <v>110721.14</v>
      </c>
    </row>
    <row r="212" spans="1:11" ht="50.25" customHeight="1" x14ac:dyDescent="0.3">
      <c r="A212" s="132" t="str">
        <f>CONCATENATE($A$211,".",(IF(CLEAN(B212)&lt;&gt;"",COUNTA($B$212:B212),"")))</f>
        <v>9.1</v>
      </c>
      <c r="B212" s="128" t="s">
        <v>23</v>
      </c>
      <c r="C212" s="129" t="s">
        <v>3</v>
      </c>
      <c r="D212" s="130">
        <v>7.93</v>
      </c>
      <c r="E212" s="130">
        <v>136.69</v>
      </c>
      <c r="F212" s="206"/>
      <c r="G212" s="207">
        <f t="shared" ref="G212:G213" si="214">E212-F212</f>
        <v>136.69</v>
      </c>
      <c r="H212" s="208">
        <f t="shared" ref="H212:H213" si="215">ROUND(F212*(1+$J$229),2)</f>
        <v>0</v>
      </c>
      <c r="I212" s="209">
        <f t="shared" ref="I212:I213" si="216">ROUND(D212*F212,2)</f>
        <v>0</v>
      </c>
      <c r="J212" s="209">
        <f t="shared" ref="J212:J213" si="217">ROUND(I212*(1+$J$229),2)</f>
        <v>0</v>
      </c>
      <c r="K212" s="219">
        <f t="shared" ref="K212:K213" si="218">ROUND((E212*D212),2)</f>
        <v>1083.95</v>
      </c>
    </row>
    <row r="213" spans="1:11" ht="50.25" customHeight="1" x14ac:dyDescent="0.3">
      <c r="A213" s="132" t="str">
        <f>CONCATENATE($A$211,".",(IF(CLEAN(B213)&lt;&gt;"",COUNTA($B$212:B213),"")))</f>
        <v>9.2</v>
      </c>
      <c r="B213" s="128" t="s">
        <v>423</v>
      </c>
      <c r="C213" s="129" t="s">
        <v>1</v>
      </c>
      <c r="D213" s="130">
        <v>5080.5</v>
      </c>
      <c r="E213" s="130">
        <v>21.58</v>
      </c>
      <c r="F213" s="206"/>
      <c r="G213" s="207">
        <f t="shared" si="214"/>
        <v>21.58</v>
      </c>
      <c r="H213" s="208">
        <f t="shared" si="215"/>
        <v>0</v>
      </c>
      <c r="I213" s="209">
        <f t="shared" si="216"/>
        <v>0</v>
      </c>
      <c r="J213" s="209">
        <f t="shared" si="217"/>
        <v>0</v>
      </c>
      <c r="K213" s="219">
        <f t="shared" si="218"/>
        <v>109637.19</v>
      </c>
    </row>
    <row r="214" spans="1:11" ht="50.25" customHeight="1" x14ac:dyDescent="0.3">
      <c r="A214" s="141">
        <v>10</v>
      </c>
      <c r="B214" s="142" t="s">
        <v>163</v>
      </c>
      <c r="C214" s="143"/>
      <c r="D214" s="144"/>
      <c r="E214" s="145"/>
      <c r="F214" s="145"/>
      <c r="G214" s="145"/>
      <c r="H214" s="145"/>
      <c r="I214" s="220">
        <f t="shared" ref="I214:J214" si="219">ROUND(SUBTOTAL(9,I215:I216),2)</f>
        <v>0</v>
      </c>
      <c r="J214" s="220">
        <f t="shared" si="219"/>
        <v>0</v>
      </c>
      <c r="K214" s="146">
        <f>ROUND(SUBTOTAL(9,K215:K216),2)</f>
        <v>28962.36</v>
      </c>
    </row>
    <row r="215" spans="1:11" ht="50.25" customHeight="1" x14ac:dyDescent="0.3">
      <c r="A215" s="132" t="str">
        <f>CONCATENATE($A$214,".",(IF(CLEAN(B215)&lt;&gt;"",COUNTA($B215:B$215),"")))</f>
        <v>10.1</v>
      </c>
      <c r="B215" s="128" t="s">
        <v>80</v>
      </c>
      <c r="C215" s="129" t="s">
        <v>2</v>
      </c>
      <c r="D215" s="130">
        <v>9</v>
      </c>
      <c r="E215" s="130">
        <v>1605.52</v>
      </c>
      <c r="F215" s="206"/>
      <c r="G215" s="207">
        <f t="shared" ref="G215:G216" si="220">E215-F215</f>
        <v>1605.52</v>
      </c>
      <c r="H215" s="208">
        <f t="shared" ref="H215:H216" si="221">ROUND(F215*(1+$J$229),2)</f>
        <v>0</v>
      </c>
      <c r="I215" s="209">
        <f t="shared" ref="I215:I216" si="222">ROUND(D215*F215,2)</f>
        <v>0</v>
      </c>
      <c r="J215" s="209">
        <f t="shared" ref="J215:J216" si="223">ROUND(I215*(1+$J$229),2)</f>
        <v>0</v>
      </c>
      <c r="K215" s="219">
        <f t="shared" ref="K215:K216" si="224">ROUND((E215*D215),2)</f>
        <v>14449.68</v>
      </c>
    </row>
    <row r="216" spans="1:11" ht="50.25" customHeight="1" x14ac:dyDescent="0.3">
      <c r="A216" s="132" t="str">
        <f>CONCATENATE($A$214,".",(IF(CLEAN(B216)&lt;&gt;"",COUNTA($B$215:B216),"")))</f>
        <v>10.2</v>
      </c>
      <c r="B216" s="128" t="s">
        <v>189</v>
      </c>
      <c r="C216" s="129" t="s">
        <v>2</v>
      </c>
      <c r="D216" s="130">
        <v>1</v>
      </c>
      <c r="E216" s="130">
        <v>14512.68</v>
      </c>
      <c r="F216" s="206"/>
      <c r="G216" s="207">
        <f t="shared" si="220"/>
        <v>14512.68</v>
      </c>
      <c r="H216" s="208">
        <f t="shared" si="221"/>
        <v>0</v>
      </c>
      <c r="I216" s="209">
        <f t="shared" si="222"/>
        <v>0</v>
      </c>
      <c r="J216" s="209">
        <f t="shared" si="223"/>
        <v>0</v>
      </c>
      <c r="K216" s="219">
        <f t="shared" si="224"/>
        <v>14512.68</v>
      </c>
    </row>
    <row r="217" spans="1:11" ht="50.25" customHeight="1" x14ac:dyDescent="0.3">
      <c r="A217" s="141">
        <v>11</v>
      </c>
      <c r="B217" s="142" t="s">
        <v>401</v>
      </c>
      <c r="C217" s="143"/>
      <c r="D217" s="144"/>
      <c r="E217" s="145"/>
      <c r="F217" s="145"/>
      <c r="G217" s="145"/>
      <c r="H217" s="145"/>
      <c r="I217" s="220">
        <f t="shared" ref="I217:J217" si="225">ROUND(SUBTOTAL(9,I218),2)</f>
        <v>0</v>
      </c>
      <c r="J217" s="220">
        <f t="shared" si="225"/>
        <v>0</v>
      </c>
      <c r="K217" s="146">
        <f>ROUND(SUBTOTAL(9,K218),2)</f>
        <v>56468.800000000003</v>
      </c>
    </row>
    <row r="218" spans="1:11" ht="50.25" customHeight="1" x14ac:dyDescent="0.3">
      <c r="A218" s="132" t="str">
        <f>CONCATENATE($A$217,".",(IF(CLEAN(B218)&lt;&gt;"",COUNTA($B218:B$218),"")))</f>
        <v>11.1</v>
      </c>
      <c r="B218" s="172" t="s">
        <v>393</v>
      </c>
      <c r="C218" s="173" t="s">
        <v>2</v>
      </c>
      <c r="D218" s="130">
        <v>20</v>
      </c>
      <c r="E218" s="130">
        <v>2823.44</v>
      </c>
      <c r="F218" s="206"/>
      <c r="G218" s="207">
        <f>E218-F218</f>
        <v>2823.44</v>
      </c>
      <c r="H218" s="208">
        <f>ROUND(F218*(1+$J$229),2)</f>
        <v>0</v>
      </c>
      <c r="I218" s="209">
        <f>ROUND(D218*F218,2)</f>
        <v>0</v>
      </c>
      <c r="J218" s="209">
        <f>ROUND(I218*(1+$J$229),2)</f>
        <v>0</v>
      </c>
      <c r="K218" s="219">
        <f t="shared" ref="K218" si="226">ROUND((E218*D218),2)</f>
        <v>56468.800000000003</v>
      </c>
    </row>
    <row r="219" spans="1:11" ht="50.25" customHeight="1" x14ac:dyDescent="0.3">
      <c r="A219" s="141">
        <v>12</v>
      </c>
      <c r="B219" s="142" t="s">
        <v>336</v>
      </c>
      <c r="C219" s="143"/>
      <c r="D219" s="144"/>
      <c r="E219" s="145"/>
      <c r="F219" s="145"/>
      <c r="G219" s="145"/>
      <c r="H219" s="145"/>
      <c r="I219" s="220">
        <f t="shared" ref="I219:J219" si="227">ROUND(SUBTOTAL(9,I220:I227),2)</f>
        <v>0</v>
      </c>
      <c r="J219" s="220">
        <f t="shared" si="227"/>
        <v>0</v>
      </c>
      <c r="K219" s="146">
        <f>ROUND(SUBTOTAL(9,K220:K227),2)</f>
        <v>254057.8</v>
      </c>
    </row>
    <row r="220" spans="1:11" ht="50.25" customHeight="1" x14ac:dyDescent="0.3">
      <c r="A220" s="132" t="str">
        <f>CONCATENATE($A$219,".",(IF(CLEAN(B220)&lt;&gt;"",COUNTA($B$220:B220),"")))</f>
        <v>12.1</v>
      </c>
      <c r="B220" s="128" t="s">
        <v>337</v>
      </c>
      <c r="C220" s="129" t="s">
        <v>219</v>
      </c>
      <c r="D220" s="130">
        <v>12</v>
      </c>
      <c r="E220" s="130">
        <v>1367.54</v>
      </c>
      <c r="F220" s="206"/>
      <c r="G220" s="207">
        <f t="shared" ref="G220:G226" si="228">E220-F220</f>
        <v>1367.54</v>
      </c>
      <c r="H220" s="208">
        <f t="shared" ref="H220:H226" si="229">ROUND(F220*(1+$J$229),2)</f>
        <v>0</v>
      </c>
      <c r="I220" s="209">
        <f t="shared" ref="I220:I226" si="230">ROUND(D220*F220,2)</f>
        <v>0</v>
      </c>
      <c r="J220" s="209">
        <f t="shared" ref="J220:J226" si="231">ROUND(I220*(1+$J$229),2)</f>
        <v>0</v>
      </c>
      <c r="K220" s="219">
        <f>ROUNDDOWN((E220*D220),2)</f>
        <v>16410.48</v>
      </c>
    </row>
    <row r="221" spans="1:11" ht="50.25" customHeight="1" x14ac:dyDescent="0.3">
      <c r="A221" s="132" t="str">
        <f>CONCATENATE($A$219,".",(IF(CLEAN(B221)&lt;&gt;"",COUNTA($B$220:B221),"")))</f>
        <v>12.2</v>
      </c>
      <c r="B221" s="128" t="s">
        <v>338</v>
      </c>
      <c r="C221" s="129" t="s">
        <v>219</v>
      </c>
      <c r="D221" s="130">
        <v>12</v>
      </c>
      <c r="E221" s="130">
        <v>2279.23</v>
      </c>
      <c r="F221" s="206"/>
      <c r="G221" s="207">
        <f t="shared" si="228"/>
        <v>2279.23</v>
      </c>
      <c r="H221" s="208">
        <f t="shared" si="229"/>
        <v>0</v>
      </c>
      <c r="I221" s="209">
        <f t="shared" si="230"/>
        <v>0</v>
      </c>
      <c r="J221" s="209">
        <f t="shared" si="231"/>
        <v>0</v>
      </c>
      <c r="K221" s="219">
        <f t="shared" ref="K221:K226" si="232">ROUNDDOWN((E221*D221),2)</f>
        <v>27350.76</v>
      </c>
    </row>
    <row r="222" spans="1:11" ht="50.25" customHeight="1" x14ac:dyDescent="0.3">
      <c r="A222" s="132" t="str">
        <f>CONCATENATE($A$219,".",(IF(CLEAN(B222)&lt;&gt;"",COUNTA($B$220:B222),"")))</f>
        <v>12.3</v>
      </c>
      <c r="B222" s="128" t="s">
        <v>339</v>
      </c>
      <c r="C222" s="129" t="s">
        <v>219</v>
      </c>
      <c r="D222" s="130">
        <v>12</v>
      </c>
      <c r="E222" s="130">
        <v>2735.07</v>
      </c>
      <c r="F222" s="206"/>
      <c r="G222" s="207">
        <f t="shared" si="228"/>
        <v>2735.07</v>
      </c>
      <c r="H222" s="208">
        <f t="shared" si="229"/>
        <v>0</v>
      </c>
      <c r="I222" s="209">
        <f t="shared" si="230"/>
        <v>0</v>
      </c>
      <c r="J222" s="209">
        <f t="shared" si="231"/>
        <v>0</v>
      </c>
      <c r="K222" s="219">
        <f t="shared" si="232"/>
        <v>32820.839999999997</v>
      </c>
    </row>
    <row r="223" spans="1:11" ht="50.25" customHeight="1" x14ac:dyDescent="0.3">
      <c r="A223" s="132" t="str">
        <f>CONCATENATE($A$219,".",(IF(CLEAN(B223)&lt;&gt;"",COUNTA($B$220:B223),"")))</f>
        <v>12.4</v>
      </c>
      <c r="B223" s="128" t="s">
        <v>387</v>
      </c>
      <c r="C223" s="129" t="s">
        <v>219</v>
      </c>
      <c r="D223" s="130">
        <v>12</v>
      </c>
      <c r="E223" s="130">
        <v>2735.07</v>
      </c>
      <c r="F223" s="206"/>
      <c r="G223" s="207">
        <f t="shared" si="228"/>
        <v>2735.07</v>
      </c>
      <c r="H223" s="208">
        <f t="shared" si="229"/>
        <v>0</v>
      </c>
      <c r="I223" s="209">
        <f t="shared" si="230"/>
        <v>0</v>
      </c>
      <c r="J223" s="209">
        <f t="shared" si="231"/>
        <v>0</v>
      </c>
      <c r="K223" s="219">
        <f t="shared" si="232"/>
        <v>32820.839999999997</v>
      </c>
    </row>
    <row r="224" spans="1:11" ht="50.25" customHeight="1" x14ac:dyDescent="0.3">
      <c r="A224" s="132" t="str">
        <f>CONCATENATE($A$219,".",(IF(CLEAN(B224)&lt;&gt;"",COUNTA($B$220:B224),"")))</f>
        <v>12.5</v>
      </c>
      <c r="B224" s="128" t="s">
        <v>340</v>
      </c>
      <c r="C224" s="129" t="s">
        <v>219</v>
      </c>
      <c r="D224" s="130">
        <v>26</v>
      </c>
      <c r="E224" s="130">
        <v>1823.38</v>
      </c>
      <c r="F224" s="206"/>
      <c r="G224" s="207">
        <f t="shared" si="228"/>
        <v>1823.38</v>
      </c>
      <c r="H224" s="208">
        <f t="shared" si="229"/>
        <v>0</v>
      </c>
      <c r="I224" s="209">
        <f t="shared" si="230"/>
        <v>0</v>
      </c>
      <c r="J224" s="209">
        <f t="shared" si="231"/>
        <v>0</v>
      </c>
      <c r="K224" s="219">
        <f t="shared" si="232"/>
        <v>47407.88</v>
      </c>
    </row>
    <row r="225" spans="1:11" ht="50.25" customHeight="1" x14ac:dyDescent="0.3">
      <c r="A225" s="132" t="str">
        <f>CONCATENATE($A$219,".",(IF(CLEAN(B225)&lt;&gt;"",COUNTA($B$220:B225),"")))</f>
        <v>12.6</v>
      </c>
      <c r="B225" s="128" t="s">
        <v>341</v>
      </c>
      <c r="C225" s="129" t="s">
        <v>219</v>
      </c>
      <c r="D225" s="130">
        <v>20</v>
      </c>
      <c r="E225" s="130">
        <v>3038.97</v>
      </c>
      <c r="F225" s="206"/>
      <c r="G225" s="207">
        <f t="shared" si="228"/>
        <v>3038.97</v>
      </c>
      <c r="H225" s="208">
        <f t="shared" si="229"/>
        <v>0</v>
      </c>
      <c r="I225" s="209">
        <f t="shared" si="230"/>
        <v>0</v>
      </c>
      <c r="J225" s="209">
        <f t="shared" si="231"/>
        <v>0</v>
      </c>
      <c r="K225" s="219">
        <f t="shared" si="232"/>
        <v>60779.4</v>
      </c>
    </row>
    <row r="226" spans="1:11" ht="50.25" customHeight="1" x14ac:dyDescent="0.3">
      <c r="A226" s="132" t="str">
        <f>CONCATENATE($A$219,".",(IF(CLEAN(B226)&lt;&gt;"",COUNTA($B$220:B226),"")))</f>
        <v>12.7</v>
      </c>
      <c r="B226" s="128" t="s">
        <v>342</v>
      </c>
      <c r="C226" s="129" t="s">
        <v>219</v>
      </c>
      <c r="D226" s="130">
        <v>10</v>
      </c>
      <c r="E226" s="130">
        <v>3646.76</v>
      </c>
      <c r="F226" s="206"/>
      <c r="G226" s="207">
        <f t="shared" si="228"/>
        <v>3646.76</v>
      </c>
      <c r="H226" s="208">
        <f t="shared" si="229"/>
        <v>0</v>
      </c>
      <c r="I226" s="209">
        <f t="shared" si="230"/>
        <v>0</v>
      </c>
      <c r="J226" s="209">
        <f t="shared" si="231"/>
        <v>0</v>
      </c>
      <c r="K226" s="219">
        <f t="shared" si="232"/>
        <v>36467.599999999999</v>
      </c>
    </row>
    <row r="227" spans="1:11" ht="15" thickBot="1" x14ac:dyDescent="0.35">
      <c r="A227" s="147"/>
      <c r="B227" s="148"/>
      <c r="C227" s="148"/>
      <c r="D227" s="149"/>
      <c r="E227" s="149"/>
      <c r="F227" s="149"/>
      <c r="G227" s="149"/>
      <c r="H227" s="149"/>
      <c r="I227" s="149"/>
      <c r="J227" s="149"/>
      <c r="K227" s="150"/>
    </row>
    <row r="228" spans="1:11" ht="15" thickBot="1" x14ac:dyDescent="0.35">
      <c r="A228" s="151"/>
      <c r="B228" s="152"/>
      <c r="C228" s="153"/>
      <c r="D228" s="154"/>
      <c r="E228" s="155" t="s">
        <v>162</v>
      </c>
      <c r="F228" s="155"/>
      <c r="G228" s="155"/>
      <c r="H228" s="155"/>
      <c r="I228" s="155"/>
      <c r="J228" s="156">
        <f>SUBTOTAL(9,I5:I226)</f>
        <v>0</v>
      </c>
      <c r="K228" s="156"/>
    </row>
    <row r="229" spans="1:11" ht="15" thickBot="1" x14ac:dyDescent="0.35">
      <c r="A229" s="157"/>
      <c r="B229" s="158"/>
      <c r="C229" s="159"/>
      <c r="D229" s="160"/>
      <c r="E229" s="161" t="s">
        <v>151</v>
      </c>
      <c r="F229" s="161"/>
      <c r="G229" s="161"/>
      <c r="H229" s="161"/>
      <c r="I229" s="161"/>
      <c r="J229" s="162">
        <f>'Anexo 3 - BDI'!C31</f>
        <v>0</v>
      </c>
      <c r="K229" s="162"/>
    </row>
    <row r="230" spans="1:11" ht="15" thickBot="1" x14ac:dyDescent="0.35">
      <c r="A230" s="163"/>
      <c r="B230" s="164"/>
      <c r="C230" s="165"/>
      <c r="D230" s="166"/>
      <c r="E230" s="167" t="s">
        <v>27</v>
      </c>
      <c r="F230" s="167"/>
      <c r="G230" s="167"/>
      <c r="H230" s="167"/>
      <c r="I230" s="167"/>
      <c r="J230" s="156">
        <f>SUBTOTAL(9,J5:J226)</f>
        <v>0</v>
      </c>
      <c r="K230" s="168"/>
    </row>
    <row r="231" spans="1:11" x14ac:dyDescent="0.3">
      <c r="D231" s="5"/>
      <c r="E231" s="5"/>
      <c r="F231" s="5"/>
      <c r="G231" s="5"/>
      <c r="H231" s="5"/>
      <c r="I231" s="5"/>
      <c r="J231" s="5"/>
    </row>
    <row r="232" spans="1:11" x14ac:dyDescent="0.3">
      <c r="D232" s="5"/>
      <c r="E232" s="5"/>
      <c r="F232" s="5"/>
      <c r="G232" s="5"/>
      <c r="H232" s="5"/>
      <c r="I232" s="5"/>
      <c r="J232" s="5"/>
    </row>
    <row r="233" spans="1:11" x14ac:dyDescent="0.3">
      <c r="D233" s="5"/>
      <c r="E233" s="5"/>
      <c r="F233" s="5"/>
      <c r="G233" s="5"/>
      <c r="H233" s="5"/>
      <c r="I233" s="5"/>
      <c r="J233" s="5"/>
    </row>
    <row r="234" spans="1:11" x14ac:dyDescent="0.3">
      <c r="D234" s="5"/>
      <c r="E234" s="5"/>
      <c r="F234" s="5"/>
      <c r="G234" s="5"/>
      <c r="H234" s="5"/>
      <c r="I234" s="5"/>
      <c r="J234" s="5"/>
    </row>
    <row r="235" spans="1:11" x14ac:dyDescent="0.3">
      <c r="D235" s="5"/>
      <c r="E235" s="5"/>
      <c r="F235" s="5"/>
      <c r="G235" s="5"/>
      <c r="H235" s="5"/>
      <c r="I235" s="5"/>
      <c r="J235" s="5"/>
    </row>
    <row r="236" spans="1:11" x14ac:dyDescent="0.3">
      <c r="D236" s="5"/>
      <c r="E236" s="5"/>
      <c r="F236" s="5"/>
      <c r="G236" s="5"/>
      <c r="H236" s="5"/>
      <c r="I236" s="5"/>
      <c r="J236" s="5"/>
    </row>
    <row r="237" spans="1:11" x14ac:dyDescent="0.3">
      <c r="D237" s="5"/>
      <c r="E237" s="5"/>
      <c r="F237" s="5"/>
      <c r="G237" s="5"/>
      <c r="H237" s="5"/>
      <c r="I237" s="5"/>
      <c r="J237" s="5"/>
    </row>
    <row r="238" spans="1:11" x14ac:dyDescent="0.3">
      <c r="D238" s="5"/>
      <c r="E238" s="5"/>
      <c r="F238" s="5"/>
      <c r="G238" s="5"/>
      <c r="H238" s="5"/>
      <c r="I238" s="5"/>
      <c r="J238" s="5"/>
    </row>
    <row r="239" spans="1:11" x14ac:dyDescent="0.3">
      <c r="D239" s="5"/>
      <c r="E239" s="5"/>
      <c r="F239" s="5"/>
      <c r="G239" s="5"/>
      <c r="H239" s="5"/>
      <c r="I239" s="5"/>
      <c r="J239" s="5"/>
    </row>
    <row r="240" spans="1:11" x14ac:dyDescent="0.3">
      <c r="D240" s="5"/>
      <c r="E240" s="5"/>
      <c r="F240" s="5"/>
      <c r="G240" s="5"/>
      <c r="H240" s="5"/>
      <c r="I240" s="5"/>
      <c r="J240" s="5"/>
    </row>
    <row r="241" spans="4:10" x14ac:dyDescent="0.3">
      <c r="D241" s="5"/>
      <c r="E241" s="5"/>
      <c r="F241" s="5"/>
      <c r="G241" s="5"/>
      <c r="H241" s="5"/>
      <c r="I241" s="5"/>
      <c r="J241" s="5"/>
    </row>
    <row r="242" spans="4:10" x14ac:dyDescent="0.3">
      <c r="D242" s="5"/>
      <c r="E242" s="5"/>
      <c r="F242" s="5"/>
      <c r="G242" s="5"/>
      <c r="H242" s="5"/>
      <c r="I242" s="5"/>
      <c r="J242" s="5"/>
    </row>
    <row r="243" spans="4:10" x14ac:dyDescent="0.3">
      <c r="D243" s="5"/>
      <c r="E243" s="5"/>
      <c r="F243" s="5"/>
      <c r="G243" s="5"/>
      <c r="H243" s="5"/>
      <c r="I243" s="5"/>
      <c r="J243" s="5"/>
    </row>
    <row r="244" spans="4:10" x14ac:dyDescent="0.3">
      <c r="D244" s="5"/>
      <c r="E244" s="5"/>
      <c r="F244" s="5"/>
      <c r="G244" s="5"/>
      <c r="H244" s="5"/>
      <c r="I244" s="5"/>
      <c r="J244" s="5"/>
    </row>
    <row r="245" spans="4:10" x14ac:dyDescent="0.3">
      <c r="D245" s="5"/>
      <c r="E245" s="5"/>
      <c r="F245" s="5"/>
      <c r="G245" s="5"/>
      <c r="H245" s="5"/>
      <c r="I245" s="5"/>
      <c r="J245" s="5"/>
    </row>
    <row r="246" spans="4:10" x14ac:dyDescent="0.3">
      <c r="D246" s="5"/>
      <c r="E246" s="5"/>
      <c r="F246" s="5"/>
      <c r="G246" s="5"/>
      <c r="H246" s="5"/>
      <c r="I246" s="5"/>
      <c r="J246" s="5"/>
    </row>
    <row r="247" spans="4:10" x14ac:dyDescent="0.3">
      <c r="D247" s="5"/>
      <c r="E247" s="5"/>
      <c r="F247" s="5"/>
      <c r="G247" s="5"/>
      <c r="H247" s="5"/>
      <c r="I247" s="5"/>
      <c r="J247" s="5"/>
    </row>
    <row r="248" spans="4:10" x14ac:dyDescent="0.3">
      <c r="D248" s="5"/>
      <c r="E248" s="5"/>
      <c r="F248" s="5"/>
      <c r="G248" s="5"/>
      <c r="H248" s="5"/>
      <c r="I248" s="5"/>
      <c r="J248" s="5"/>
    </row>
    <row r="249" spans="4:10" x14ac:dyDescent="0.3">
      <c r="D249" s="5"/>
      <c r="E249" s="5"/>
      <c r="F249" s="5"/>
      <c r="G249" s="5"/>
      <c r="H249" s="5"/>
      <c r="I249" s="5"/>
      <c r="J249" s="5"/>
    </row>
    <row r="250" spans="4:10" x14ac:dyDescent="0.3">
      <c r="D250" s="5"/>
      <c r="E250" s="5"/>
      <c r="F250" s="5"/>
      <c r="G250" s="5"/>
      <c r="H250" s="5"/>
      <c r="I250" s="5"/>
      <c r="J250" s="5"/>
    </row>
    <row r="251" spans="4:10" x14ac:dyDescent="0.3">
      <c r="D251" s="5"/>
      <c r="E251" s="5"/>
      <c r="F251" s="5"/>
      <c r="G251" s="5"/>
      <c r="H251" s="5"/>
      <c r="I251" s="5"/>
      <c r="J251" s="5"/>
    </row>
    <row r="252" spans="4:10" x14ac:dyDescent="0.3">
      <c r="D252" s="5"/>
      <c r="E252" s="5"/>
      <c r="F252" s="5"/>
      <c r="G252" s="5"/>
      <c r="H252" s="5"/>
      <c r="I252" s="5"/>
      <c r="J252" s="5"/>
    </row>
    <row r="253" spans="4:10" x14ac:dyDescent="0.3">
      <c r="D253" s="5"/>
      <c r="E253" s="5"/>
      <c r="F253" s="5"/>
      <c r="G253" s="5"/>
      <c r="H253" s="5"/>
      <c r="I253" s="5"/>
      <c r="J253" s="5"/>
    </row>
    <row r="254" spans="4:10" x14ac:dyDescent="0.3">
      <c r="D254" s="5"/>
      <c r="E254" s="5"/>
      <c r="F254" s="5"/>
      <c r="G254" s="5"/>
      <c r="H254" s="5"/>
      <c r="I254" s="5"/>
      <c r="J254" s="5"/>
    </row>
    <row r="255" spans="4:10" x14ac:dyDescent="0.3">
      <c r="D255" s="5"/>
      <c r="E255" s="5"/>
      <c r="F255" s="5"/>
      <c r="G255" s="5"/>
      <c r="H255" s="5"/>
      <c r="I255" s="5"/>
      <c r="J255" s="5"/>
    </row>
    <row r="256" spans="4:10" x14ac:dyDescent="0.3">
      <c r="D256" s="5"/>
      <c r="E256" s="5"/>
      <c r="F256" s="5"/>
      <c r="G256" s="5"/>
      <c r="H256" s="5"/>
      <c r="I256" s="5"/>
      <c r="J256" s="5"/>
    </row>
    <row r="257" spans="4:10" x14ac:dyDescent="0.3">
      <c r="D257" s="5"/>
      <c r="E257" s="5"/>
      <c r="F257" s="5"/>
      <c r="G257" s="5"/>
      <c r="H257" s="5"/>
      <c r="I257" s="5"/>
      <c r="J257" s="5"/>
    </row>
    <row r="258" spans="4:10" x14ac:dyDescent="0.3">
      <c r="D258" s="5"/>
      <c r="E258" s="5"/>
      <c r="F258" s="5"/>
      <c r="G258" s="5"/>
      <c r="H258" s="5"/>
      <c r="I258" s="5"/>
      <c r="J258" s="5"/>
    </row>
    <row r="259" spans="4:10" x14ac:dyDescent="0.3">
      <c r="D259" s="5"/>
      <c r="E259" s="5"/>
      <c r="F259" s="5"/>
      <c r="G259" s="5"/>
      <c r="H259" s="5"/>
      <c r="I259" s="5"/>
      <c r="J259" s="5"/>
    </row>
    <row r="260" spans="4:10" x14ac:dyDescent="0.3">
      <c r="D260" s="5"/>
      <c r="E260" s="5"/>
      <c r="F260" s="5"/>
      <c r="G260" s="5"/>
      <c r="H260" s="5"/>
      <c r="I260" s="5"/>
      <c r="J260" s="5"/>
    </row>
    <row r="261" spans="4:10" x14ac:dyDescent="0.3">
      <c r="D261" s="5"/>
      <c r="E261" s="5"/>
      <c r="F261" s="5"/>
      <c r="G261" s="5"/>
      <c r="H261" s="5"/>
      <c r="I261" s="5"/>
      <c r="J261" s="5"/>
    </row>
    <row r="262" spans="4:10" x14ac:dyDescent="0.3">
      <c r="D262" s="5"/>
      <c r="E262" s="5"/>
      <c r="F262" s="5"/>
      <c r="G262" s="5"/>
      <c r="H262" s="5"/>
      <c r="I262" s="5"/>
      <c r="J262" s="5"/>
    </row>
    <row r="263" spans="4:10" x14ac:dyDescent="0.3">
      <c r="D263" s="5"/>
      <c r="E263" s="5"/>
      <c r="F263" s="5"/>
      <c r="G263" s="5"/>
      <c r="H263" s="5"/>
      <c r="I263" s="5"/>
      <c r="J263" s="5"/>
    </row>
    <row r="264" spans="4:10" x14ac:dyDescent="0.3">
      <c r="D264" s="5"/>
      <c r="E264" s="5"/>
      <c r="F264" s="5"/>
      <c r="G264" s="5"/>
      <c r="H264" s="5"/>
      <c r="I264" s="5"/>
      <c r="J264" s="5"/>
    </row>
    <row r="265" spans="4:10" x14ac:dyDescent="0.3">
      <c r="D265" s="5"/>
      <c r="E265" s="5"/>
      <c r="F265" s="5"/>
      <c r="G265" s="5"/>
      <c r="H265" s="5"/>
      <c r="I265" s="5"/>
      <c r="J265" s="5"/>
    </row>
    <row r="266" spans="4:10" x14ac:dyDescent="0.3">
      <c r="D266" s="5"/>
      <c r="E266" s="5"/>
      <c r="F266" s="5"/>
      <c r="G266" s="5"/>
      <c r="H266" s="5"/>
      <c r="I266" s="5"/>
      <c r="J266" s="5"/>
    </row>
    <row r="267" spans="4:10" x14ac:dyDescent="0.3">
      <c r="D267" s="5"/>
      <c r="E267" s="5"/>
      <c r="F267" s="5"/>
      <c r="G267" s="5"/>
      <c r="H267" s="5"/>
      <c r="I267" s="5"/>
      <c r="J267" s="5"/>
    </row>
    <row r="268" spans="4:10" x14ac:dyDescent="0.3">
      <c r="D268" s="5"/>
      <c r="E268" s="5"/>
      <c r="F268" s="5"/>
      <c r="G268" s="5"/>
      <c r="H268" s="5"/>
      <c r="I268" s="5"/>
      <c r="J268" s="5"/>
    </row>
    <row r="269" spans="4:10" x14ac:dyDescent="0.3">
      <c r="D269" s="5"/>
      <c r="E269" s="5"/>
      <c r="F269" s="5"/>
      <c r="G269" s="5"/>
      <c r="H269" s="5"/>
      <c r="I269" s="5"/>
      <c r="J269" s="5"/>
    </row>
    <row r="270" spans="4:10" x14ac:dyDescent="0.3">
      <c r="D270" s="5"/>
      <c r="E270" s="5"/>
      <c r="F270" s="5"/>
      <c r="G270" s="5"/>
      <c r="H270" s="5"/>
      <c r="I270" s="5"/>
      <c r="J270" s="5"/>
    </row>
    <row r="271" spans="4:10" x14ac:dyDescent="0.3">
      <c r="D271" s="5"/>
      <c r="E271" s="5"/>
      <c r="F271" s="5"/>
      <c r="G271" s="5"/>
      <c r="H271" s="5"/>
      <c r="I271" s="5"/>
      <c r="J271" s="5"/>
    </row>
    <row r="272" spans="4:10" x14ac:dyDescent="0.3">
      <c r="D272" s="5"/>
      <c r="E272" s="5"/>
      <c r="F272" s="5"/>
      <c r="G272" s="5"/>
      <c r="H272" s="5"/>
      <c r="I272" s="5"/>
      <c r="J272" s="5"/>
    </row>
    <row r="273" spans="4:10" x14ac:dyDescent="0.3">
      <c r="D273" s="5"/>
      <c r="E273" s="5"/>
      <c r="F273" s="5"/>
      <c r="G273" s="5"/>
      <c r="H273" s="5"/>
      <c r="I273" s="5"/>
      <c r="J273" s="5"/>
    </row>
    <row r="274" spans="4:10" x14ac:dyDescent="0.3">
      <c r="D274" s="5"/>
      <c r="E274" s="5"/>
      <c r="F274" s="5"/>
      <c r="G274" s="5"/>
      <c r="H274" s="5"/>
      <c r="I274" s="5"/>
      <c r="J274" s="5"/>
    </row>
    <row r="275" spans="4:10" x14ac:dyDescent="0.3">
      <c r="D275" s="5"/>
      <c r="E275" s="5"/>
      <c r="F275" s="5"/>
      <c r="G275" s="5"/>
      <c r="H275" s="5"/>
      <c r="I275" s="5"/>
      <c r="J275" s="5"/>
    </row>
    <row r="276" spans="4:10" x14ac:dyDescent="0.3">
      <c r="D276" s="5"/>
      <c r="E276" s="5"/>
      <c r="F276" s="5"/>
      <c r="G276" s="5"/>
      <c r="H276" s="5"/>
      <c r="I276" s="5"/>
      <c r="J276" s="5"/>
    </row>
    <row r="277" spans="4:10" x14ac:dyDescent="0.3">
      <c r="D277" s="5"/>
      <c r="E277" s="5"/>
      <c r="F277" s="5"/>
      <c r="G277" s="5"/>
      <c r="H277" s="5"/>
      <c r="I277" s="5"/>
      <c r="J277" s="5"/>
    </row>
    <row r="278" spans="4:10" x14ac:dyDescent="0.3">
      <c r="D278" s="5"/>
      <c r="E278" s="5"/>
      <c r="F278" s="5"/>
      <c r="G278" s="5"/>
      <c r="H278" s="5"/>
      <c r="I278" s="5"/>
      <c r="J278" s="5"/>
    </row>
    <row r="279" spans="4:10" x14ac:dyDescent="0.3">
      <c r="D279" s="5"/>
      <c r="E279" s="5"/>
      <c r="F279" s="5"/>
      <c r="G279" s="5"/>
      <c r="H279" s="5"/>
      <c r="I279" s="5"/>
      <c r="J279" s="5"/>
    </row>
    <row r="280" spans="4:10" x14ac:dyDescent="0.3">
      <c r="D280" s="5"/>
      <c r="E280" s="5"/>
      <c r="F280" s="5"/>
      <c r="G280" s="5"/>
      <c r="H280" s="5"/>
      <c r="I280" s="5"/>
      <c r="J280" s="5"/>
    </row>
    <row r="281" spans="4:10" x14ac:dyDescent="0.3">
      <c r="D281" s="5"/>
      <c r="E281" s="5"/>
      <c r="F281" s="5"/>
      <c r="G281" s="5"/>
      <c r="H281" s="5"/>
      <c r="I281" s="5"/>
      <c r="J281" s="5"/>
    </row>
    <row r="282" spans="4:10" x14ac:dyDescent="0.3">
      <c r="D282" s="5"/>
      <c r="E282" s="5"/>
      <c r="F282" s="5"/>
      <c r="G282" s="5"/>
      <c r="H282" s="5"/>
      <c r="I282" s="5"/>
      <c r="J282" s="5"/>
    </row>
    <row r="283" spans="4:10" x14ac:dyDescent="0.3">
      <c r="D283" s="5"/>
      <c r="E283" s="5"/>
      <c r="F283" s="5"/>
      <c r="G283" s="5"/>
      <c r="H283" s="5"/>
      <c r="I283" s="5"/>
      <c r="J283" s="5"/>
    </row>
    <row r="284" spans="4:10" x14ac:dyDescent="0.3">
      <c r="D284" s="5"/>
      <c r="E284" s="5"/>
      <c r="F284" s="5"/>
      <c r="G284" s="5"/>
      <c r="H284" s="5"/>
      <c r="I284" s="5"/>
      <c r="J284" s="5"/>
    </row>
    <row r="285" spans="4:10" x14ac:dyDescent="0.3">
      <c r="D285" s="5"/>
      <c r="E285" s="5"/>
      <c r="F285" s="5"/>
      <c r="G285" s="5"/>
      <c r="H285" s="5"/>
      <c r="I285" s="5"/>
      <c r="J285" s="5"/>
    </row>
    <row r="286" spans="4:10" x14ac:dyDescent="0.3">
      <c r="D286" s="5"/>
      <c r="E286" s="5"/>
      <c r="F286" s="5"/>
      <c r="G286" s="5"/>
      <c r="H286" s="5"/>
      <c r="I286" s="5"/>
      <c r="J286" s="5"/>
    </row>
    <row r="287" spans="4:10" x14ac:dyDescent="0.3">
      <c r="D287" s="5"/>
      <c r="E287" s="5"/>
      <c r="F287" s="5"/>
      <c r="G287" s="5"/>
      <c r="H287" s="5"/>
      <c r="I287" s="5"/>
      <c r="J287" s="5"/>
    </row>
    <row r="288" spans="4:10" x14ac:dyDescent="0.3">
      <c r="D288" s="5"/>
      <c r="E288" s="5"/>
      <c r="F288" s="5"/>
      <c r="G288" s="5"/>
      <c r="H288" s="5"/>
      <c r="I288" s="5"/>
      <c r="J288" s="5"/>
    </row>
    <row r="289" spans="4:10" x14ac:dyDescent="0.3">
      <c r="D289" s="5"/>
      <c r="E289" s="5"/>
      <c r="F289" s="5"/>
      <c r="G289" s="5"/>
      <c r="H289" s="5"/>
      <c r="I289" s="5"/>
      <c r="J289" s="5"/>
    </row>
    <row r="290" spans="4:10" x14ac:dyDescent="0.3">
      <c r="D290" s="5"/>
      <c r="E290" s="5"/>
      <c r="F290" s="5"/>
      <c r="G290" s="5"/>
      <c r="H290" s="5"/>
      <c r="I290" s="5"/>
      <c r="J290" s="5"/>
    </row>
    <row r="291" spans="4:10" x14ac:dyDescent="0.3">
      <c r="D291" s="5"/>
      <c r="E291" s="5"/>
      <c r="F291" s="5"/>
      <c r="G291" s="5"/>
      <c r="H291" s="5"/>
      <c r="I291" s="5"/>
      <c r="J291" s="5"/>
    </row>
    <row r="292" spans="4:10" x14ac:dyDescent="0.3">
      <c r="D292" s="5"/>
      <c r="E292" s="5"/>
      <c r="F292" s="5"/>
      <c r="G292" s="5"/>
      <c r="H292" s="5"/>
      <c r="I292" s="5"/>
      <c r="J292" s="5"/>
    </row>
    <row r="293" spans="4:10" x14ac:dyDescent="0.3">
      <c r="D293" s="5"/>
      <c r="E293" s="5"/>
      <c r="F293" s="5"/>
      <c r="G293" s="5"/>
      <c r="H293" s="5"/>
      <c r="I293" s="5"/>
      <c r="J293" s="5"/>
    </row>
    <row r="294" spans="4:10" x14ac:dyDescent="0.3">
      <c r="D294" s="5"/>
      <c r="E294" s="5"/>
      <c r="F294" s="5"/>
      <c r="G294" s="5"/>
      <c r="H294" s="5"/>
      <c r="I294" s="5"/>
      <c r="J294" s="5"/>
    </row>
    <row r="295" spans="4:10" x14ac:dyDescent="0.3">
      <c r="D295" s="5"/>
      <c r="E295" s="5"/>
      <c r="F295" s="5"/>
      <c r="G295" s="5"/>
      <c r="H295" s="5"/>
      <c r="I295" s="5"/>
      <c r="J295" s="5"/>
    </row>
    <row r="296" spans="4:10" x14ac:dyDescent="0.3">
      <c r="D296" s="5"/>
      <c r="E296" s="5"/>
      <c r="F296" s="5"/>
      <c r="G296" s="5"/>
      <c r="H296" s="5"/>
      <c r="I296" s="5"/>
      <c r="J296" s="5"/>
    </row>
    <row r="297" spans="4:10" x14ac:dyDescent="0.3">
      <c r="D297" s="5"/>
      <c r="E297" s="5"/>
      <c r="F297" s="5"/>
      <c r="G297" s="5"/>
      <c r="H297" s="5"/>
      <c r="I297" s="5"/>
      <c r="J297" s="5"/>
    </row>
    <row r="298" spans="4:10" x14ac:dyDescent="0.3">
      <c r="D298" s="5"/>
      <c r="E298" s="5"/>
      <c r="F298" s="5"/>
      <c r="G298" s="5"/>
      <c r="H298" s="5"/>
      <c r="I298" s="5"/>
      <c r="J298" s="5"/>
    </row>
    <row r="299" spans="4:10" x14ac:dyDescent="0.3">
      <c r="D299" s="5"/>
      <c r="E299" s="5"/>
      <c r="F299" s="5"/>
      <c r="G299" s="5"/>
      <c r="H299" s="5"/>
      <c r="I299" s="5"/>
      <c r="J299" s="5"/>
    </row>
    <row r="300" spans="4:10" x14ac:dyDescent="0.3">
      <c r="D300" s="5"/>
      <c r="E300" s="5"/>
      <c r="F300" s="5"/>
      <c r="G300" s="5"/>
      <c r="H300" s="5"/>
      <c r="I300" s="5"/>
      <c r="J300" s="5"/>
    </row>
    <row r="301" spans="4:10" x14ac:dyDescent="0.3">
      <c r="D301" s="5"/>
      <c r="E301" s="5"/>
      <c r="F301" s="5"/>
      <c r="G301" s="5"/>
      <c r="H301" s="5"/>
      <c r="I301" s="5"/>
      <c r="J301" s="5"/>
    </row>
    <row r="302" spans="4:10" x14ac:dyDescent="0.3">
      <c r="D302" s="5"/>
      <c r="E302" s="5"/>
      <c r="F302" s="5"/>
      <c r="G302" s="5"/>
      <c r="H302" s="5"/>
      <c r="I302" s="5"/>
      <c r="J302" s="5"/>
    </row>
    <row r="303" spans="4:10" x14ac:dyDescent="0.3">
      <c r="D303" s="5"/>
      <c r="E303" s="5"/>
      <c r="F303" s="5"/>
      <c r="G303" s="5"/>
      <c r="H303" s="5"/>
      <c r="I303" s="5"/>
      <c r="J303" s="5"/>
    </row>
    <row r="304" spans="4:10" x14ac:dyDescent="0.3">
      <c r="D304" s="5"/>
      <c r="E304" s="5"/>
      <c r="F304" s="5"/>
      <c r="G304" s="5"/>
      <c r="H304" s="5"/>
      <c r="I304" s="5"/>
      <c r="J304" s="5"/>
    </row>
    <row r="305" spans="4:10" x14ac:dyDescent="0.3">
      <c r="D305" s="5"/>
      <c r="E305" s="5"/>
      <c r="F305" s="5"/>
      <c r="G305" s="5"/>
      <c r="H305" s="5"/>
      <c r="I305" s="5"/>
      <c r="J305" s="5"/>
    </row>
    <row r="306" spans="4:10" x14ac:dyDescent="0.3">
      <c r="D306" s="5"/>
      <c r="E306" s="5"/>
      <c r="F306" s="5"/>
      <c r="G306" s="5"/>
      <c r="H306" s="5"/>
      <c r="I306" s="5"/>
      <c r="J306" s="5"/>
    </row>
    <row r="307" spans="4:10" x14ac:dyDescent="0.3">
      <c r="D307" s="5"/>
      <c r="E307" s="5"/>
      <c r="F307" s="5"/>
      <c r="G307" s="5"/>
      <c r="H307" s="5"/>
      <c r="I307" s="5"/>
      <c r="J307" s="5"/>
    </row>
    <row r="308" spans="4:10" x14ac:dyDescent="0.3">
      <c r="D308" s="5"/>
      <c r="E308" s="5"/>
      <c r="F308" s="5"/>
      <c r="G308" s="5"/>
      <c r="H308" s="5"/>
      <c r="I308" s="5"/>
      <c r="J308" s="5"/>
    </row>
    <row r="309" spans="4:10" x14ac:dyDescent="0.3">
      <c r="D309" s="5"/>
      <c r="E309" s="5"/>
      <c r="F309" s="5"/>
      <c r="G309" s="5"/>
      <c r="H309" s="5"/>
      <c r="I309" s="5"/>
      <c r="J309" s="5"/>
    </row>
    <row r="310" spans="4:10" x14ac:dyDescent="0.3">
      <c r="D310" s="5"/>
      <c r="E310" s="5"/>
      <c r="F310" s="5"/>
      <c r="G310" s="5"/>
      <c r="H310" s="5"/>
      <c r="I310" s="5"/>
      <c r="J310" s="5"/>
    </row>
    <row r="311" spans="4:10" x14ac:dyDescent="0.3">
      <c r="D311" s="5"/>
      <c r="E311" s="5"/>
      <c r="F311" s="5"/>
      <c r="G311" s="5"/>
      <c r="H311" s="5"/>
      <c r="I311" s="5"/>
      <c r="J311" s="5"/>
    </row>
    <row r="312" spans="4:10" x14ac:dyDescent="0.3">
      <c r="D312" s="5"/>
      <c r="E312" s="5"/>
      <c r="F312" s="5"/>
      <c r="G312" s="5"/>
      <c r="H312" s="5"/>
      <c r="I312" s="5"/>
      <c r="J312" s="5"/>
    </row>
    <row r="313" spans="4:10" x14ac:dyDescent="0.3">
      <c r="D313" s="5"/>
      <c r="E313" s="5"/>
      <c r="F313" s="5"/>
      <c r="G313" s="5"/>
      <c r="H313" s="5"/>
      <c r="I313" s="5"/>
      <c r="J313" s="5"/>
    </row>
    <row r="314" spans="4:10" x14ac:dyDescent="0.3">
      <c r="D314" s="5"/>
      <c r="E314" s="5"/>
      <c r="F314" s="5"/>
      <c r="G314" s="5"/>
      <c r="H314" s="5"/>
      <c r="I314" s="5"/>
      <c r="J314" s="5"/>
    </row>
    <row r="315" spans="4:10" x14ac:dyDescent="0.3">
      <c r="D315" s="5"/>
      <c r="E315" s="5"/>
      <c r="F315" s="5"/>
      <c r="G315" s="5"/>
      <c r="H315" s="5"/>
      <c r="I315" s="5"/>
      <c r="J315" s="5"/>
    </row>
    <row r="316" spans="4:10" x14ac:dyDescent="0.3">
      <c r="D316" s="5"/>
      <c r="E316" s="5"/>
      <c r="F316" s="5"/>
      <c r="G316" s="5"/>
      <c r="H316" s="5"/>
      <c r="I316" s="5"/>
      <c r="J316" s="5"/>
    </row>
    <row r="317" spans="4:10" x14ac:dyDescent="0.3">
      <c r="D317" s="5"/>
      <c r="E317" s="5"/>
      <c r="F317" s="5"/>
      <c r="G317" s="5"/>
      <c r="H317" s="5"/>
      <c r="I317" s="5"/>
      <c r="J317" s="5"/>
    </row>
    <row r="318" spans="4:10" x14ac:dyDescent="0.3">
      <c r="D318" s="5"/>
      <c r="E318" s="5"/>
      <c r="F318" s="5"/>
      <c r="G318" s="5"/>
      <c r="H318" s="5"/>
      <c r="I318" s="5"/>
      <c r="J318" s="5"/>
    </row>
    <row r="319" spans="4:10" x14ac:dyDescent="0.3">
      <c r="D319" s="5"/>
      <c r="E319" s="5"/>
      <c r="F319" s="5"/>
      <c r="G319" s="5"/>
      <c r="H319" s="5"/>
      <c r="I319" s="5"/>
      <c r="J319" s="5"/>
    </row>
    <row r="320" spans="4:10" x14ac:dyDescent="0.3">
      <c r="D320" s="5"/>
      <c r="E320" s="5"/>
      <c r="F320" s="5"/>
      <c r="G320" s="5"/>
      <c r="H320" s="5"/>
      <c r="I320" s="5"/>
      <c r="J320" s="5"/>
    </row>
    <row r="321" spans="4:10" x14ac:dyDescent="0.3">
      <c r="D321" s="5"/>
      <c r="E321" s="5"/>
      <c r="F321" s="5"/>
      <c r="G321" s="5"/>
      <c r="H321" s="5"/>
      <c r="I321" s="5"/>
      <c r="J321" s="5"/>
    </row>
    <row r="322" spans="4:10" x14ac:dyDescent="0.3">
      <c r="D322" s="5"/>
      <c r="E322" s="5"/>
      <c r="F322" s="5"/>
      <c r="G322" s="5"/>
      <c r="H322" s="5"/>
      <c r="I322" s="5"/>
      <c r="J322" s="5"/>
    </row>
    <row r="323" spans="4:10" x14ac:dyDescent="0.3">
      <c r="D323" s="5"/>
      <c r="E323" s="5"/>
      <c r="F323" s="5"/>
      <c r="G323" s="5"/>
      <c r="H323" s="5"/>
      <c r="I323" s="5"/>
      <c r="J323" s="5"/>
    </row>
    <row r="324" spans="4:10" x14ac:dyDescent="0.3">
      <c r="D324" s="5"/>
      <c r="E324" s="5"/>
      <c r="F324" s="5"/>
      <c r="G324" s="5"/>
      <c r="H324" s="5"/>
      <c r="I324" s="5"/>
      <c r="J324" s="5"/>
    </row>
    <row r="325" spans="4:10" x14ac:dyDescent="0.3">
      <c r="D325" s="5"/>
      <c r="E325" s="5"/>
      <c r="F325" s="5"/>
      <c r="G325" s="5"/>
      <c r="H325" s="5"/>
      <c r="I325" s="5"/>
      <c r="J325" s="5"/>
    </row>
    <row r="326" spans="4:10" x14ac:dyDescent="0.3">
      <c r="D326" s="5"/>
      <c r="E326" s="5"/>
      <c r="F326" s="5"/>
      <c r="G326" s="5"/>
      <c r="H326" s="5"/>
      <c r="I326" s="5"/>
      <c r="J326" s="5"/>
    </row>
    <row r="327" spans="4:10" x14ac:dyDescent="0.3">
      <c r="D327" s="5"/>
      <c r="E327" s="5"/>
      <c r="F327" s="5"/>
      <c r="G327" s="5"/>
      <c r="H327" s="5"/>
      <c r="I327" s="5"/>
      <c r="J327" s="5"/>
    </row>
    <row r="328" spans="4:10" x14ac:dyDescent="0.3">
      <c r="D328" s="5"/>
      <c r="E328" s="5"/>
      <c r="F328" s="5"/>
      <c r="G328" s="5"/>
      <c r="H328" s="5"/>
      <c r="I328" s="5"/>
      <c r="J328" s="5"/>
    </row>
    <row r="329" spans="4:10" x14ac:dyDescent="0.3">
      <c r="D329" s="5"/>
      <c r="E329" s="5"/>
      <c r="F329" s="5"/>
      <c r="G329" s="5"/>
      <c r="H329" s="5"/>
      <c r="I329" s="5"/>
      <c r="J329" s="5"/>
    </row>
    <row r="330" spans="4:10" x14ac:dyDescent="0.3">
      <c r="D330" s="5"/>
      <c r="E330" s="5"/>
      <c r="F330" s="5"/>
      <c r="G330" s="5"/>
      <c r="H330" s="5"/>
      <c r="I330" s="5"/>
      <c r="J330" s="5"/>
    </row>
    <row r="331" spans="4:10" x14ac:dyDescent="0.3">
      <c r="D331" s="5"/>
      <c r="E331" s="5"/>
      <c r="F331" s="5"/>
      <c r="G331" s="5"/>
      <c r="H331" s="5"/>
      <c r="I331" s="5"/>
      <c r="J331" s="5"/>
    </row>
    <row r="332" spans="4:10" x14ac:dyDescent="0.3">
      <c r="D332" s="5"/>
      <c r="E332" s="5"/>
      <c r="F332" s="5"/>
      <c r="G332" s="5"/>
      <c r="H332" s="5"/>
      <c r="I332" s="5"/>
      <c r="J332" s="5"/>
    </row>
    <row r="333" spans="4:10" x14ac:dyDescent="0.3">
      <c r="D333" s="5"/>
      <c r="E333" s="5"/>
      <c r="F333" s="5"/>
      <c r="G333" s="5"/>
      <c r="H333" s="5"/>
      <c r="I333" s="5"/>
      <c r="J333" s="5"/>
    </row>
    <row r="334" spans="4:10" x14ac:dyDescent="0.3">
      <c r="D334" s="5"/>
      <c r="E334" s="5"/>
      <c r="F334" s="5"/>
      <c r="G334" s="5"/>
      <c r="H334" s="5"/>
      <c r="I334" s="5"/>
      <c r="J334" s="5"/>
    </row>
    <row r="335" spans="4:10" x14ac:dyDescent="0.3">
      <c r="D335" s="5"/>
      <c r="E335" s="5"/>
      <c r="F335" s="5"/>
      <c r="G335" s="5"/>
      <c r="H335" s="5"/>
      <c r="I335" s="5"/>
      <c r="J335" s="5"/>
    </row>
    <row r="336" spans="4:10" x14ac:dyDescent="0.3">
      <c r="D336" s="5"/>
      <c r="E336" s="5"/>
      <c r="F336" s="5"/>
      <c r="G336" s="5"/>
      <c r="H336" s="5"/>
      <c r="I336" s="5"/>
      <c r="J336" s="5"/>
    </row>
    <row r="337" spans="4:10" x14ac:dyDescent="0.3">
      <c r="D337" s="5"/>
      <c r="E337" s="5"/>
      <c r="F337" s="5"/>
      <c r="G337" s="5"/>
      <c r="H337" s="5"/>
      <c r="I337" s="5"/>
      <c r="J337" s="5"/>
    </row>
    <row r="338" spans="4:10" x14ac:dyDescent="0.3">
      <c r="D338" s="5"/>
      <c r="E338" s="5"/>
      <c r="F338" s="5"/>
      <c r="G338" s="5"/>
      <c r="H338" s="5"/>
      <c r="I338" s="5"/>
      <c r="J338" s="5"/>
    </row>
    <row r="339" spans="4:10" x14ac:dyDescent="0.3">
      <c r="D339" s="5"/>
      <c r="E339" s="5"/>
      <c r="F339" s="5"/>
      <c r="G339" s="5"/>
      <c r="H339" s="5"/>
      <c r="I339" s="5"/>
      <c r="J339" s="5"/>
    </row>
    <row r="340" spans="4:10" x14ac:dyDescent="0.3">
      <c r="D340" s="5"/>
      <c r="E340" s="5"/>
      <c r="F340" s="5"/>
      <c r="G340" s="5"/>
      <c r="H340" s="5"/>
      <c r="I340" s="5"/>
      <c r="J340" s="5"/>
    </row>
    <row r="341" spans="4:10" x14ac:dyDescent="0.3">
      <c r="D341" s="5"/>
      <c r="E341" s="5"/>
      <c r="F341" s="5"/>
      <c r="G341" s="5"/>
      <c r="H341" s="5"/>
      <c r="I341" s="5"/>
      <c r="J341" s="5"/>
    </row>
    <row r="342" spans="4:10" x14ac:dyDescent="0.3">
      <c r="D342" s="5"/>
      <c r="E342" s="5"/>
      <c r="F342" s="5"/>
      <c r="G342" s="5"/>
      <c r="H342" s="5"/>
      <c r="I342" s="5"/>
      <c r="J342" s="5"/>
    </row>
    <row r="343" spans="4:10" x14ac:dyDescent="0.3">
      <c r="D343" s="5"/>
      <c r="E343" s="5"/>
      <c r="F343" s="5"/>
      <c r="G343" s="5"/>
      <c r="H343" s="5"/>
      <c r="I343" s="5"/>
      <c r="J343" s="5"/>
    </row>
    <row r="344" spans="4:10" x14ac:dyDescent="0.3">
      <c r="D344" s="5"/>
      <c r="E344" s="5"/>
      <c r="F344" s="5"/>
      <c r="G344" s="5"/>
      <c r="H344" s="5"/>
      <c r="I344" s="5"/>
      <c r="J344" s="5"/>
    </row>
    <row r="345" spans="4:10" x14ac:dyDescent="0.3">
      <c r="D345" s="5"/>
      <c r="E345" s="5"/>
      <c r="F345" s="5"/>
      <c r="G345" s="5"/>
      <c r="H345" s="5"/>
      <c r="I345" s="5"/>
      <c r="J345" s="5"/>
    </row>
    <row r="346" spans="4:10" x14ac:dyDescent="0.3">
      <c r="D346" s="5"/>
      <c r="E346" s="5"/>
      <c r="F346" s="5"/>
      <c r="G346" s="5"/>
      <c r="H346" s="5"/>
      <c r="I346" s="5"/>
      <c r="J346" s="5"/>
    </row>
    <row r="347" spans="4:10" x14ac:dyDescent="0.3">
      <c r="D347" s="5"/>
      <c r="E347" s="5"/>
      <c r="F347" s="5"/>
      <c r="G347" s="5"/>
      <c r="H347" s="5"/>
      <c r="I347" s="5"/>
      <c r="J347" s="5"/>
    </row>
    <row r="348" spans="4:10" x14ac:dyDescent="0.3">
      <c r="D348" s="5"/>
      <c r="E348" s="5"/>
      <c r="F348" s="5"/>
      <c r="G348" s="5"/>
      <c r="H348" s="5"/>
      <c r="I348" s="5"/>
      <c r="J348" s="5"/>
    </row>
    <row r="349" spans="4:10" x14ac:dyDescent="0.3">
      <c r="D349" s="5"/>
      <c r="E349" s="5"/>
      <c r="F349" s="5"/>
      <c r="G349" s="5"/>
      <c r="H349" s="5"/>
      <c r="I349" s="5"/>
      <c r="J349" s="5"/>
    </row>
    <row r="350" spans="4:10" x14ac:dyDescent="0.3">
      <c r="D350" s="5"/>
      <c r="E350" s="5"/>
      <c r="F350" s="5"/>
      <c r="G350" s="5"/>
      <c r="H350" s="5"/>
      <c r="I350" s="5"/>
      <c r="J350" s="5"/>
    </row>
    <row r="351" spans="4:10" x14ac:dyDescent="0.3">
      <c r="D351" s="5"/>
      <c r="E351" s="5"/>
      <c r="F351" s="5"/>
      <c r="G351" s="5"/>
      <c r="H351" s="5"/>
      <c r="I351" s="5"/>
      <c r="J351" s="5"/>
    </row>
    <row r="352" spans="4:10" x14ac:dyDescent="0.3">
      <c r="D352" s="5"/>
      <c r="E352" s="5"/>
      <c r="F352" s="5"/>
      <c r="G352" s="5"/>
      <c r="H352" s="5"/>
      <c r="I352" s="5"/>
      <c r="J352" s="5"/>
    </row>
    <row r="353" spans="4:10" x14ac:dyDescent="0.3">
      <c r="D353" s="5"/>
      <c r="E353" s="5"/>
      <c r="F353" s="5"/>
      <c r="G353" s="5"/>
      <c r="H353" s="5"/>
      <c r="I353" s="5"/>
      <c r="J353" s="5"/>
    </row>
    <row r="354" spans="4:10" x14ac:dyDescent="0.3">
      <c r="D354" s="5"/>
      <c r="E354" s="5"/>
      <c r="F354" s="5"/>
      <c r="G354" s="5"/>
      <c r="H354" s="5"/>
      <c r="I354" s="5"/>
      <c r="J354" s="5"/>
    </row>
    <row r="355" spans="4:10" x14ac:dyDescent="0.3">
      <c r="D355" s="5"/>
      <c r="E355" s="5"/>
      <c r="F355" s="5"/>
      <c r="G355" s="5"/>
      <c r="H355" s="5"/>
      <c r="I355" s="5"/>
      <c r="J355" s="5"/>
    </row>
    <row r="356" spans="4:10" x14ac:dyDescent="0.3">
      <c r="D356" s="5"/>
      <c r="E356" s="5"/>
      <c r="F356" s="5"/>
      <c r="G356" s="5"/>
      <c r="H356" s="5"/>
      <c r="I356" s="5"/>
      <c r="J356" s="5"/>
    </row>
    <row r="357" spans="4:10" x14ac:dyDescent="0.3">
      <c r="D357" s="5"/>
      <c r="E357" s="5"/>
      <c r="F357" s="5"/>
      <c r="G357" s="5"/>
      <c r="H357" s="5"/>
      <c r="I357" s="5"/>
      <c r="J357" s="5"/>
    </row>
    <row r="358" spans="4:10" x14ac:dyDescent="0.3">
      <c r="D358" s="5"/>
      <c r="E358" s="5"/>
      <c r="F358" s="5"/>
      <c r="G358" s="5"/>
      <c r="H358" s="5"/>
      <c r="I358" s="5"/>
      <c r="J358" s="5"/>
    </row>
    <row r="359" spans="4:10" x14ac:dyDescent="0.3">
      <c r="D359" s="5"/>
      <c r="E359" s="5"/>
      <c r="F359" s="5"/>
      <c r="G359" s="5"/>
      <c r="H359" s="5"/>
      <c r="I359" s="5"/>
      <c r="J359" s="5"/>
    </row>
    <row r="360" spans="4:10" x14ac:dyDescent="0.3">
      <c r="D360" s="5"/>
      <c r="E360" s="5"/>
      <c r="F360" s="5"/>
      <c r="G360" s="5"/>
      <c r="H360" s="5"/>
      <c r="I360" s="5"/>
      <c r="J360" s="5"/>
    </row>
    <row r="361" spans="4:10" x14ac:dyDescent="0.3">
      <c r="D361" s="5"/>
      <c r="E361" s="5"/>
      <c r="F361" s="5"/>
      <c r="G361" s="5"/>
      <c r="H361" s="5"/>
      <c r="I361" s="5"/>
      <c r="J361" s="5"/>
    </row>
    <row r="362" spans="4:10" x14ac:dyDescent="0.3">
      <c r="D362" s="5"/>
      <c r="E362" s="5"/>
      <c r="F362" s="5"/>
      <c r="G362" s="5"/>
      <c r="H362" s="5"/>
      <c r="I362" s="5"/>
      <c r="J362" s="5"/>
    </row>
    <row r="363" spans="4:10" x14ac:dyDescent="0.3">
      <c r="D363" s="5"/>
      <c r="E363" s="5"/>
      <c r="F363" s="5"/>
      <c r="G363" s="5"/>
      <c r="H363" s="5"/>
      <c r="I363" s="5"/>
      <c r="J363" s="5"/>
    </row>
    <row r="364" spans="4:10" x14ac:dyDescent="0.3">
      <c r="D364" s="5"/>
      <c r="E364" s="5"/>
      <c r="F364" s="5"/>
      <c r="G364" s="5"/>
      <c r="H364" s="5"/>
      <c r="I364" s="5"/>
      <c r="J364" s="5"/>
    </row>
    <row r="365" spans="4:10" x14ac:dyDescent="0.3">
      <c r="D365" s="5"/>
      <c r="E365" s="5"/>
      <c r="F365" s="5"/>
      <c r="G365" s="5"/>
      <c r="H365" s="5"/>
      <c r="I365" s="5"/>
      <c r="J365" s="5"/>
    </row>
    <row r="366" spans="4:10" x14ac:dyDescent="0.3">
      <c r="D366" s="5"/>
      <c r="E366" s="5"/>
      <c r="F366" s="5"/>
      <c r="G366" s="5"/>
      <c r="H366" s="5"/>
      <c r="I366" s="5"/>
      <c r="J366" s="5"/>
    </row>
    <row r="367" spans="4:10" x14ac:dyDescent="0.3">
      <c r="D367" s="5"/>
      <c r="E367" s="5"/>
      <c r="F367" s="5"/>
      <c r="G367" s="5"/>
      <c r="H367" s="5"/>
      <c r="I367" s="5"/>
      <c r="J367" s="5"/>
    </row>
    <row r="368" spans="4:10" x14ac:dyDescent="0.3">
      <c r="D368" s="5"/>
      <c r="E368" s="5"/>
      <c r="F368" s="5"/>
      <c r="G368" s="5"/>
      <c r="H368" s="5"/>
      <c r="I368" s="5"/>
      <c r="J368" s="5"/>
    </row>
  </sheetData>
  <sheetProtection formatCells="0" formatColumns="0" formatRows="0" insertColumns="0" insertRows="0" insertHyperlinks="0" deleteColumns="0" deleteRows="0"/>
  <autoFilter ref="A4:K219" xr:uid="{00000000-0001-0000-0100-000000000000}"/>
  <mergeCells count="3">
    <mergeCell ref="A1:J1"/>
    <mergeCell ref="A2:J2"/>
    <mergeCell ref="A3:J3"/>
  </mergeCells>
  <phoneticPr fontId="35" type="noConversion"/>
  <conditionalFormatting sqref="B7">
    <cfRule type="duplicateValues" dxfId="666" priority="17129"/>
    <cfRule type="duplicateValues" dxfId="665" priority="17131"/>
    <cfRule type="duplicateValues" dxfId="664" priority="17130"/>
    <cfRule type="duplicateValues" dxfId="663" priority="316"/>
  </conditionalFormatting>
  <conditionalFormatting sqref="B10:B11">
    <cfRule type="duplicateValues" dxfId="662" priority="3559"/>
  </conditionalFormatting>
  <conditionalFormatting sqref="B12 B14">
    <cfRule type="duplicateValues" dxfId="661" priority="17135"/>
    <cfRule type="duplicateValues" dxfId="660" priority="17134"/>
    <cfRule type="duplicateValues" dxfId="659" priority="17133"/>
    <cfRule type="duplicateValues" dxfId="658" priority="328"/>
  </conditionalFormatting>
  <conditionalFormatting sqref="B13">
    <cfRule type="duplicateValues" dxfId="657" priority="17139"/>
    <cfRule type="duplicateValues" dxfId="656" priority="17140"/>
    <cfRule type="duplicateValues" dxfId="655" priority="323"/>
    <cfRule type="duplicateValues" dxfId="654" priority="17141"/>
  </conditionalFormatting>
  <conditionalFormatting sqref="B15">
    <cfRule type="duplicateValues" dxfId="653" priority="303"/>
    <cfRule type="duplicateValues" dxfId="652" priority="300"/>
    <cfRule type="duplicateValues" dxfId="651" priority="301"/>
    <cfRule type="duplicateValues" dxfId="650" priority="302"/>
  </conditionalFormatting>
  <conditionalFormatting sqref="B17">
    <cfRule type="duplicateValues" dxfId="649" priority="307"/>
    <cfRule type="duplicateValues" dxfId="648" priority="308"/>
    <cfRule type="duplicateValues" dxfId="647" priority="305"/>
    <cfRule type="duplicateValues" dxfId="646" priority="306"/>
  </conditionalFormatting>
  <conditionalFormatting sqref="B19">
    <cfRule type="duplicateValues" dxfId="645" priority="2186"/>
    <cfRule type="duplicateValues" dxfId="644" priority="17143"/>
    <cfRule type="duplicateValues" dxfId="643" priority="17142"/>
  </conditionalFormatting>
  <conditionalFormatting sqref="B21">
    <cfRule type="duplicateValues" dxfId="642" priority="17144"/>
    <cfRule type="duplicateValues" dxfId="641" priority="17146"/>
    <cfRule type="duplicateValues" dxfId="640" priority="311"/>
    <cfRule type="duplicateValues" dxfId="639" priority="17145"/>
  </conditionalFormatting>
  <conditionalFormatting sqref="B23">
    <cfRule type="duplicateValues" dxfId="638" priority="17149"/>
    <cfRule type="duplicateValues" dxfId="637" priority="215"/>
    <cfRule type="duplicateValues" dxfId="636" priority="17147"/>
    <cfRule type="duplicateValues" dxfId="635" priority="17148"/>
  </conditionalFormatting>
  <conditionalFormatting sqref="B24 B4:B6 B79 B37 B16 B57 B82 B20 B22 B26 B135:B136 B211 B28 B227:B1048576 B96:B97 B8:B9 B18 B39:B40 B213:B216">
    <cfRule type="duplicateValues" dxfId="634" priority="3945"/>
  </conditionalFormatting>
  <conditionalFormatting sqref="B24 B4:B6 B79 B37 B16 B57 B82 B20 B40 B22 B26 B135:B136 B211 B227:B1048576 B96:B97 B8:B9 B18 B213:B216">
    <cfRule type="duplicateValues" dxfId="633" priority="17483"/>
  </conditionalFormatting>
  <conditionalFormatting sqref="B24 B37 B4:B6 B57 B79 B82 B20 B40 B22 B26 B135:B136 B211 B227:B1048576 B96:B97 B16 B8:B11 B18 B213:B216">
    <cfRule type="duplicateValues" dxfId="632" priority="17502"/>
  </conditionalFormatting>
  <conditionalFormatting sqref="B24 B57:B58 B138 B135:B136 B37 B4:B6 B75:B76 B52:B54 B227:B1048576 B96:B97 B22 B26:B29 B211 B67:B68 B31 B16 B8:B11 B18:B20 B78:B82 B40:B47 B213:B216">
    <cfRule type="duplicateValues" dxfId="631" priority="17521"/>
  </conditionalFormatting>
  <conditionalFormatting sqref="B25">
    <cfRule type="duplicateValues" dxfId="630" priority="752"/>
    <cfRule type="duplicateValues" dxfId="629" priority="17151"/>
    <cfRule type="duplicateValues" dxfId="628" priority="17150"/>
    <cfRule type="duplicateValues" dxfId="627" priority="17152"/>
  </conditionalFormatting>
  <conditionalFormatting sqref="B27">
    <cfRule type="duplicateValues" dxfId="626" priority="17154"/>
    <cfRule type="duplicateValues" dxfId="625" priority="17153"/>
    <cfRule type="duplicateValues" dxfId="624" priority="15989"/>
  </conditionalFormatting>
  <conditionalFormatting sqref="B28">
    <cfRule type="duplicateValues" dxfId="623" priority="17156"/>
    <cfRule type="duplicateValues" dxfId="622" priority="17155"/>
  </conditionalFormatting>
  <conditionalFormatting sqref="B29">
    <cfRule type="duplicateValues" dxfId="621" priority="3393"/>
    <cfRule type="duplicateValues" dxfId="620" priority="17157"/>
    <cfRule type="duplicateValues" dxfId="619" priority="17158"/>
  </conditionalFormatting>
  <conditionalFormatting sqref="B30">
    <cfRule type="duplicateValues" dxfId="618" priority="403"/>
    <cfRule type="duplicateValues" dxfId="617" priority="402"/>
    <cfRule type="duplicateValues" dxfId="616" priority="400"/>
    <cfRule type="duplicateValues" dxfId="615" priority="401"/>
  </conditionalFormatting>
  <conditionalFormatting sqref="B31">
    <cfRule type="duplicateValues" dxfId="614" priority="17160"/>
    <cfRule type="duplicateValues" dxfId="613" priority="17159"/>
    <cfRule type="duplicateValues" dxfId="612" priority="1656"/>
  </conditionalFormatting>
  <conditionalFormatting sqref="B32">
    <cfRule type="duplicateValues" dxfId="611" priority="17162"/>
    <cfRule type="duplicateValues" dxfId="610" priority="17163"/>
    <cfRule type="duplicateValues" dxfId="609" priority="396"/>
    <cfRule type="duplicateValues" dxfId="608" priority="17161"/>
  </conditionalFormatting>
  <conditionalFormatting sqref="B33">
    <cfRule type="duplicateValues" dxfId="607" priority="17166"/>
    <cfRule type="duplicateValues" dxfId="606" priority="17165"/>
    <cfRule type="duplicateValues" dxfId="605" priority="17164"/>
    <cfRule type="duplicateValues" dxfId="604" priority="908"/>
  </conditionalFormatting>
  <conditionalFormatting sqref="B34:B35">
    <cfRule type="duplicateValues" dxfId="603" priority="17168"/>
    <cfRule type="duplicateValues" dxfId="602" priority="17167"/>
    <cfRule type="duplicateValues" dxfId="601" priority="17169"/>
    <cfRule type="duplicateValues" dxfId="600" priority="392"/>
  </conditionalFormatting>
  <conditionalFormatting sqref="B36">
    <cfRule type="duplicateValues" dxfId="599" priority="389"/>
    <cfRule type="duplicateValues" dxfId="598" priority="17170"/>
    <cfRule type="duplicateValues" dxfId="597" priority="17171"/>
    <cfRule type="duplicateValues" dxfId="596" priority="17172"/>
  </conditionalFormatting>
  <conditionalFormatting sqref="B38">
    <cfRule type="duplicateValues" dxfId="595" priority="575"/>
    <cfRule type="duplicateValues" dxfId="594" priority="17173"/>
    <cfRule type="duplicateValues" dxfId="593" priority="17174"/>
    <cfRule type="duplicateValues" dxfId="592" priority="17175"/>
  </conditionalFormatting>
  <conditionalFormatting sqref="B39">
    <cfRule type="duplicateValues" dxfId="591" priority="17176"/>
    <cfRule type="duplicateValues" dxfId="590" priority="17177"/>
    <cfRule type="duplicateValues" dxfId="589" priority="17178"/>
  </conditionalFormatting>
  <conditionalFormatting sqref="B41">
    <cfRule type="duplicateValues" dxfId="588" priority="17179"/>
    <cfRule type="duplicateValues" dxfId="587" priority="3325"/>
    <cfRule type="duplicateValues" dxfId="586" priority="17180"/>
  </conditionalFormatting>
  <conditionalFormatting sqref="B42">
    <cfRule type="duplicateValues" dxfId="585" priority="17182"/>
    <cfRule type="duplicateValues" dxfId="584" priority="17181"/>
  </conditionalFormatting>
  <conditionalFormatting sqref="B42:B44">
    <cfRule type="duplicateValues" dxfId="583" priority="1609"/>
  </conditionalFormatting>
  <conditionalFormatting sqref="B43">
    <cfRule type="duplicateValues" dxfId="582" priority="17184"/>
    <cfRule type="duplicateValues" dxfId="581" priority="17183"/>
  </conditionalFormatting>
  <conditionalFormatting sqref="B44">
    <cfRule type="duplicateValues" dxfId="580" priority="17186"/>
    <cfRule type="duplicateValues" dxfId="579" priority="17185"/>
  </conditionalFormatting>
  <conditionalFormatting sqref="B45">
    <cfRule type="duplicateValues" dxfId="578" priority="13198"/>
    <cfRule type="duplicateValues" dxfId="577" priority="13200"/>
    <cfRule type="duplicateValues" dxfId="576" priority="13199"/>
  </conditionalFormatting>
  <conditionalFormatting sqref="B46">
    <cfRule type="duplicateValues" dxfId="575" priority="1606"/>
    <cfRule type="duplicateValues" dxfId="574" priority="1605"/>
    <cfRule type="duplicateValues" dxfId="573" priority="1604"/>
  </conditionalFormatting>
  <conditionalFormatting sqref="B47">
    <cfRule type="duplicateValues" dxfId="572" priority="1677"/>
    <cfRule type="duplicateValues" dxfId="571" priority="1679"/>
    <cfRule type="duplicateValues" dxfId="570" priority="1678"/>
  </conditionalFormatting>
  <conditionalFormatting sqref="B48">
    <cfRule type="duplicateValues" dxfId="569" priority="432"/>
    <cfRule type="duplicateValues" dxfId="568" priority="17187"/>
    <cfRule type="duplicateValues" dxfId="567" priority="434"/>
    <cfRule type="duplicateValues" dxfId="566" priority="433"/>
  </conditionalFormatting>
  <conditionalFormatting sqref="B49">
    <cfRule type="duplicateValues" dxfId="565" priority="415"/>
    <cfRule type="duplicateValues" dxfId="564" priority="414"/>
    <cfRule type="duplicateValues" dxfId="563" priority="413"/>
  </conditionalFormatting>
  <conditionalFormatting sqref="B49:B51">
    <cfRule type="duplicateValues" dxfId="562" priority="17188"/>
  </conditionalFormatting>
  <conditionalFormatting sqref="B50">
    <cfRule type="duplicateValues" dxfId="561" priority="410"/>
    <cfRule type="duplicateValues" dxfId="560" priority="409"/>
    <cfRule type="duplicateValues" dxfId="559" priority="411"/>
  </conditionalFormatting>
  <conditionalFormatting sqref="B51">
    <cfRule type="duplicateValues" dxfId="558" priority="406"/>
    <cfRule type="duplicateValues" dxfId="557" priority="407"/>
    <cfRule type="duplicateValues" dxfId="556" priority="405"/>
  </conditionalFormatting>
  <conditionalFormatting sqref="B52">
    <cfRule type="duplicateValues" dxfId="555" priority="2147"/>
    <cfRule type="duplicateValues" dxfId="554" priority="2146"/>
    <cfRule type="duplicateValues" dxfId="553" priority="2145"/>
  </conditionalFormatting>
  <conditionalFormatting sqref="B53">
    <cfRule type="duplicateValues" dxfId="552" priority="1782"/>
    <cfRule type="duplicateValues" dxfId="551" priority="1781"/>
    <cfRule type="duplicateValues" dxfId="550" priority="1780"/>
  </conditionalFormatting>
  <conditionalFormatting sqref="B54">
    <cfRule type="duplicateValues" dxfId="549" priority="2488"/>
    <cfRule type="duplicateValues" dxfId="548" priority="2490"/>
    <cfRule type="duplicateValues" dxfId="547" priority="2489"/>
  </conditionalFormatting>
  <conditionalFormatting sqref="B55">
    <cfRule type="duplicateValues" dxfId="546" priority="1096"/>
    <cfRule type="duplicateValues" dxfId="545" priority="17189"/>
    <cfRule type="duplicateValues" dxfId="544" priority="1097"/>
    <cfRule type="duplicateValues" dxfId="543" priority="1098"/>
  </conditionalFormatting>
  <conditionalFormatting sqref="B56">
    <cfRule type="duplicateValues" dxfId="542" priority="17190"/>
    <cfRule type="duplicateValues" dxfId="541" priority="427"/>
    <cfRule type="duplicateValues" dxfId="540" priority="426"/>
    <cfRule type="duplicateValues" dxfId="539" priority="425"/>
  </conditionalFormatting>
  <conditionalFormatting sqref="B58">
    <cfRule type="duplicateValues" dxfId="538" priority="2103"/>
    <cfRule type="duplicateValues" dxfId="537" priority="17192"/>
    <cfRule type="duplicateValues" dxfId="536" priority="17191"/>
  </conditionalFormatting>
  <conditionalFormatting sqref="B59 B61">
    <cfRule type="duplicateValues" dxfId="535" priority="16691"/>
    <cfRule type="duplicateValues" dxfId="534" priority="17195"/>
    <cfRule type="duplicateValues" dxfId="533" priority="17194"/>
    <cfRule type="duplicateValues" dxfId="532" priority="17193"/>
  </conditionalFormatting>
  <conditionalFormatting sqref="B60">
    <cfRule type="duplicateValues" dxfId="531" priority="17200"/>
    <cfRule type="duplicateValues" dxfId="530" priority="17201"/>
    <cfRule type="duplicateValues" dxfId="529" priority="17199"/>
    <cfRule type="duplicateValues" dxfId="528" priority="445"/>
  </conditionalFormatting>
  <conditionalFormatting sqref="B62">
    <cfRule type="duplicateValues" dxfId="527" priority="17204"/>
    <cfRule type="duplicateValues" dxfId="526" priority="17203"/>
    <cfRule type="duplicateValues" dxfId="525" priority="17202"/>
    <cfRule type="duplicateValues" dxfId="524" priority="379"/>
  </conditionalFormatting>
  <conditionalFormatting sqref="B63:B65">
    <cfRule type="duplicateValues" dxfId="523" priority="17207"/>
    <cfRule type="duplicateValues" dxfId="522" priority="17206"/>
    <cfRule type="duplicateValues" dxfId="521" priority="17205"/>
    <cfRule type="duplicateValues" dxfId="520" priority="384"/>
  </conditionalFormatting>
  <conditionalFormatting sqref="B66">
    <cfRule type="duplicateValues" dxfId="519" priority="17210"/>
    <cfRule type="duplicateValues" dxfId="518" priority="17209"/>
    <cfRule type="duplicateValues" dxfId="517" priority="17208"/>
    <cfRule type="duplicateValues" dxfId="516" priority="571"/>
  </conditionalFormatting>
  <conditionalFormatting sqref="B67">
    <cfRule type="duplicateValues" dxfId="515" priority="1562"/>
    <cfRule type="duplicateValues" dxfId="514" priority="17211"/>
    <cfRule type="duplicateValues" dxfId="513" priority="17212"/>
  </conditionalFormatting>
  <conditionalFormatting sqref="B68">
    <cfRule type="duplicateValues" dxfId="512" priority="2550"/>
  </conditionalFormatting>
  <conditionalFormatting sqref="B69">
    <cfRule type="duplicateValues" dxfId="511" priority="17214"/>
    <cfRule type="duplicateValues" dxfId="510" priority="17215"/>
    <cfRule type="duplicateValues" dxfId="509" priority="457"/>
  </conditionalFormatting>
  <conditionalFormatting sqref="B70">
    <cfRule type="duplicateValues" dxfId="508" priority="17216"/>
    <cfRule type="duplicateValues" dxfId="507" priority="17217"/>
    <cfRule type="duplicateValues" dxfId="506" priority="453"/>
  </conditionalFormatting>
  <conditionalFormatting sqref="B71">
    <cfRule type="duplicateValues" dxfId="505" priority="17219"/>
    <cfRule type="duplicateValues" dxfId="504" priority="17218"/>
    <cfRule type="duplicateValues" dxfId="503" priority="16649"/>
  </conditionalFormatting>
  <conditionalFormatting sqref="B72">
    <cfRule type="duplicateValues" dxfId="502" priority="449"/>
    <cfRule type="duplicateValues" dxfId="501" priority="17221"/>
    <cfRule type="duplicateValues" dxfId="500" priority="17220"/>
  </conditionalFormatting>
  <conditionalFormatting sqref="B73">
    <cfRule type="duplicateValues" dxfId="499" priority="17222"/>
    <cfRule type="duplicateValues" dxfId="498" priority="338"/>
    <cfRule type="duplicateValues" dxfId="497" priority="17223"/>
  </conditionalFormatting>
  <conditionalFormatting sqref="B74">
    <cfRule type="duplicateValues" dxfId="496" priority="17225"/>
    <cfRule type="duplicateValues" dxfId="495" priority="334"/>
    <cfRule type="duplicateValues" dxfId="494" priority="17224"/>
  </conditionalFormatting>
  <conditionalFormatting sqref="B75">
    <cfRule type="duplicateValues" dxfId="493" priority="17227"/>
    <cfRule type="duplicateValues" dxfId="492" priority="17226"/>
  </conditionalFormatting>
  <conditionalFormatting sqref="B75:B76">
    <cfRule type="duplicateValues" dxfId="491" priority="1883"/>
  </conditionalFormatting>
  <conditionalFormatting sqref="B76">
    <cfRule type="duplicateValues" dxfId="490" priority="17229"/>
    <cfRule type="duplicateValues" dxfId="489" priority="17228"/>
  </conditionalFormatting>
  <conditionalFormatting sqref="B77">
    <cfRule type="duplicateValues" dxfId="488" priority="17232"/>
    <cfRule type="duplicateValues" dxfId="487" priority="17230"/>
    <cfRule type="duplicateValues" dxfId="486" priority="17231"/>
    <cfRule type="duplicateValues" dxfId="485" priority="439"/>
  </conditionalFormatting>
  <conditionalFormatting sqref="B78">
    <cfRule type="duplicateValues" dxfId="484" priority="17233"/>
    <cfRule type="duplicateValues" dxfId="483" priority="1723"/>
    <cfRule type="duplicateValues" dxfId="482" priority="17234"/>
  </conditionalFormatting>
  <conditionalFormatting sqref="B80:B81">
    <cfRule type="duplicateValues" dxfId="481" priority="17235"/>
    <cfRule type="duplicateValues" dxfId="480" priority="17236"/>
    <cfRule type="duplicateValues" dxfId="479" priority="16609"/>
  </conditionalFormatting>
  <conditionalFormatting sqref="B83">
    <cfRule type="duplicateValues" dxfId="478" priority="17237"/>
    <cfRule type="duplicateValues" dxfId="477" priority="17238"/>
    <cfRule type="duplicateValues" dxfId="476" priority="17239"/>
    <cfRule type="duplicateValues" dxfId="475" priority="862"/>
  </conditionalFormatting>
  <conditionalFormatting sqref="B84:B85">
    <cfRule type="duplicateValues" dxfId="474" priority="17240"/>
    <cfRule type="duplicateValues" dxfId="473" priority="872"/>
    <cfRule type="duplicateValues" dxfId="472" priority="17241"/>
    <cfRule type="duplicateValues" dxfId="471" priority="17242"/>
  </conditionalFormatting>
  <conditionalFormatting sqref="B86:B88">
    <cfRule type="duplicateValues" dxfId="470" priority="17243"/>
    <cfRule type="duplicateValues" dxfId="469" priority="198"/>
    <cfRule type="duplicateValues" dxfId="468" priority="17245"/>
    <cfRule type="duplicateValues" dxfId="467" priority="17244"/>
  </conditionalFormatting>
  <conditionalFormatting sqref="B89">
    <cfRule type="duplicateValues" dxfId="466" priority="781"/>
    <cfRule type="duplicateValues" dxfId="465" priority="17247"/>
    <cfRule type="duplicateValues" dxfId="464" priority="17248"/>
    <cfRule type="duplicateValues" dxfId="463" priority="17246"/>
  </conditionalFormatting>
  <conditionalFormatting sqref="B90:B93">
    <cfRule type="duplicateValues" dxfId="462" priority="17250"/>
    <cfRule type="duplicateValues" dxfId="461" priority="17249"/>
    <cfRule type="duplicateValues" dxfId="460" priority="758"/>
    <cfRule type="duplicateValues" dxfId="459" priority="17251"/>
  </conditionalFormatting>
  <conditionalFormatting sqref="B94">
    <cfRule type="duplicateValues" dxfId="458" priority="856"/>
  </conditionalFormatting>
  <conditionalFormatting sqref="B95">
    <cfRule type="duplicateValues" dxfId="457" priority="807"/>
    <cfRule type="duplicateValues" dxfId="456" priority="17253"/>
    <cfRule type="duplicateValues" dxfId="455" priority="17254"/>
    <cfRule type="duplicateValues" dxfId="454" priority="17255"/>
  </conditionalFormatting>
  <conditionalFormatting sqref="B98:B99">
    <cfRule type="duplicateValues" dxfId="453" priority="802"/>
    <cfRule type="duplicateValues" dxfId="452" priority="17256"/>
    <cfRule type="duplicateValues" dxfId="451" priority="17257"/>
    <cfRule type="duplicateValues" dxfId="450" priority="17258"/>
  </conditionalFormatting>
  <conditionalFormatting sqref="B100">
    <cfRule type="duplicateValues" dxfId="449" priority="764"/>
  </conditionalFormatting>
  <conditionalFormatting sqref="B101">
    <cfRule type="duplicateValues" dxfId="448" priority="374"/>
    <cfRule type="duplicateValues" dxfId="447" priority="17260"/>
    <cfRule type="duplicateValues" dxfId="446" priority="17261"/>
  </conditionalFormatting>
  <conditionalFormatting sqref="B102">
    <cfRule type="duplicateValues" dxfId="445" priority="202"/>
    <cfRule type="duplicateValues" dxfId="444" priority="17262"/>
    <cfRule type="duplicateValues" dxfId="443" priority="17263"/>
  </conditionalFormatting>
  <conditionalFormatting sqref="B103:B104">
    <cfRule type="duplicateValues" dxfId="442" priority="17264"/>
    <cfRule type="duplicateValues" dxfId="441" priority="17265"/>
  </conditionalFormatting>
  <conditionalFormatting sqref="B103:B105">
    <cfRule type="duplicateValues" dxfId="440" priority="369"/>
  </conditionalFormatting>
  <conditionalFormatting sqref="B105">
    <cfRule type="duplicateValues" dxfId="439" priority="17266"/>
    <cfRule type="duplicateValues" dxfId="438" priority="17267"/>
  </conditionalFormatting>
  <conditionalFormatting sqref="B106">
    <cfRule type="duplicateValues" dxfId="437" priority="916"/>
    <cfRule type="duplicateValues" dxfId="436" priority="17268"/>
    <cfRule type="duplicateValues" dxfId="435" priority="17269"/>
  </conditionalFormatting>
  <conditionalFormatting sqref="B107 B118:B119">
    <cfRule type="duplicateValues" dxfId="434" priority="358"/>
  </conditionalFormatting>
  <conditionalFormatting sqref="B107">
    <cfRule type="duplicateValues" dxfId="433" priority="17270"/>
  </conditionalFormatting>
  <conditionalFormatting sqref="B108">
    <cfRule type="duplicateValues" dxfId="432" priority="17271"/>
    <cfRule type="duplicateValues" dxfId="431" priority="17272"/>
    <cfRule type="duplicateValues" dxfId="430" priority="353"/>
  </conditionalFormatting>
  <conditionalFormatting sqref="B109">
    <cfRule type="duplicateValues" dxfId="429" priority="17274"/>
    <cfRule type="duplicateValues" dxfId="428" priority="17273"/>
  </conditionalFormatting>
  <conditionalFormatting sqref="B109:B114">
    <cfRule type="duplicateValues" dxfId="427" priority="366"/>
  </conditionalFormatting>
  <conditionalFormatting sqref="B110">
    <cfRule type="duplicateValues" dxfId="426" priority="17275"/>
    <cfRule type="duplicateValues" dxfId="425" priority="17276"/>
  </conditionalFormatting>
  <conditionalFormatting sqref="B111">
    <cfRule type="duplicateValues" dxfId="424" priority="17277"/>
    <cfRule type="duplicateValues" dxfId="423" priority="17278"/>
  </conditionalFormatting>
  <conditionalFormatting sqref="B112">
    <cfRule type="duplicateValues" dxfId="422" priority="17279"/>
  </conditionalFormatting>
  <conditionalFormatting sqref="B113">
    <cfRule type="duplicateValues" dxfId="421" priority="17281"/>
    <cfRule type="duplicateValues" dxfId="420" priority="17280"/>
  </conditionalFormatting>
  <conditionalFormatting sqref="B114">
    <cfRule type="duplicateValues" dxfId="419" priority="17282"/>
  </conditionalFormatting>
  <conditionalFormatting sqref="B115">
    <cfRule type="duplicateValues" dxfId="418" priority="361"/>
    <cfRule type="duplicateValues" dxfId="417" priority="17283"/>
    <cfRule type="duplicateValues" dxfId="416" priority="17284"/>
  </conditionalFormatting>
  <conditionalFormatting sqref="B116">
    <cfRule type="duplicateValues" dxfId="415" priority="222"/>
    <cfRule type="duplicateValues" dxfId="414" priority="17287"/>
    <cfRule type="duplicateValues" dxfId="413" priority="17286"/>
    <cfRule type="duplicateValues" dxfId="412" priority="17285"/>
  </conditionalFormatting>
  <conditionalFormatting sqref="B117">
    <cfRule type="duplicateValues" dxfId="411" priority="866"/>
  </conditionalFormatting>
  <conditionalFormatting sqref="B118:B119">
    <cfRule type="duplicateValues" dxfId="410" priority="17290"/>
    <cfRule type="duplicateValues" dxfId="409" priority="17289"/>
  </conditionalFormatting>
  <conditionalFormatting sqref="B120">
    <cfRule type="duplicateValues" dxfId="408" priority="17293"/>
    <cfRule type="duplicateValues" dxfId="407" priority="17292"/>
    <cfRule type="duplicateValues" dxfId="406" priority="17291"/>
    <cfRule type="duplicateValues" dxfId="405" priority="844"/>
  </conditionalFormatting>
  <conditionalFormatting sqref="B121">
    <cfRule type="duplicateValues" dxfId="404" priority="17294"/>
    <cfRule type="duplicateValues" dxfId="403" priority="17295"/>
    <cfRule type="duplicateValues" dxfId="402" priority="17296"/>
    <cfRule type="duplicateValues" dxfId="401" priority="839"/>
  </conditionalFormatting>
  <conditionalFormatting sqref="B122">
    <cfRule type="duplicateValues" dxfId="400" priority="15019"/>
    <cfRule type="duplicateValues" dxfId="399" priority="17297"/>
    <cfRule type="duplicateValues" dxfId="398" priority="17298"/>
    <cfRule type="duplicateValues" dxfId="397" priority="17299"/>
  </conditionalFormatting>
  <conditionalFormatting sqref="B123:B125">
    <cfRule type="duplicateValues" dxfId="396" priority="17302"/>
    <cfRule type="duplicateValues" dxfId="395" priority="233"/>
    <cfRule type="duplicateValues" dxfId="394" priority="17300"/>
    <cfRule type="duplicateValues" dxfId="393" priority="17301"/>
  </conditionalFormatting>
  <conditionalFormatting sqref="B126">
    <cfRule type="duplicateValues" dxfId="392" priority="17303"/>
    <cfRule type="duplicateValues" dxfId="391" priority="17304"/>
    <cfRule type="duplicateValues" dxfId="390" priority="17305"/>
    <cfRule type="duplicateValues" dxfId="389" priority="823"/>
  </conditionalFormatting>
  <conditionalFormatting sqref="B127">
    <cfRule type="duplicateValues" dxfId="388" priority="17306"/>
    <cfRule type="duplicateValues" dxfId="387" priority="228"/>
    <cfRule type="duplicateValues" dxfId="386" priority="17307"/>
    <cfRule type="duplicateValues" dxfId="385" priority="17308"/>
  </conditionalFormatting>
  <conditionalFormatting sqref="B128">
    <cfRule type="duplicateValues" dxfId="384" priority="818"/>
    <cfRule type="duplicateValues" dxfId="383" priority="17311"/>
    <cfRule type="duplicateValues" dxfId="382" priority="17309"/>
    <cfRule type="duplicateValues" dxfId="381" priority="17310"/>
  </conditionalFormatting>
  <conditionalFormatting sqref="B129">
    <cfRule type="duplicateValues" dxfId="380" priority="17313"/>
    <cfRule type="duplicateValues" dxfId="379" priority="798"/>
    <cfRule type="duplicateValues" dxfId="378" priority="17314"/>
    <cfRule type="duplicateValues" dxfId="377" priority="17312"/>
  </conditionalFormatting>
  <conditionalFormatting sqref="B130">
    <cfRule type="duplicateValues" dxfId="376" priority="792"/>
    <cfRule type="duplicateValues" dxfId="375" priority="17316"/>
    <cfRule type="duplicateValues" dxfId="374" priority="17315"/>
    <cfRule type="duplicateValues" dxfId="373" priority="17317"/>
  </conditionalFormatting>
  <conditionalFormatting sqref="B131:B132">
    <cfRule type="duplicateValues" dxfId="372" priority="784"/>
    <cfRule type="duplicateValues" dxfId="371" priority="785"/>
    <cfRule type="duplicateValues" dxfId="370" priority="17318"/>
  </conditionalFormatting>
  <conditionalFormatting sqref="B133">
    <cfRule type="duplicateValues" dxfId="369" priority="101"/>
    <cfRule type="duplicateValues" dxfId="368" priority="99"/>
    <cfRule type="duplicateValues" dxfId="367" priority="98"/>
    <cfRule type="duplicateValues" dxfId="366" priority="96"/>
  </conditionalFormatting>
  <conditionalFormatting sqref="B134">
    <cfRule type="duplicateValues" dxfId="365" priority="17321"/>
    <cfRule type="duplicateValues" dxfId="364" priority="17320"/>
    <cfRule type="duplicateValues" dxfId="363" priority="349"/>
    <cfRule type="duplicateValues" dxfId="362" priority="17319"/>
  </conditionalFormatting>
  <conditionalFormatting sqref="B137">
    <cfRule type="duplicateValues" dxfId="361" priority="17324"/>
    <cfRule type="duplicateValues" dxfId="360" priority="17323"/>
    <cfRule type="duplicateValues" dxfId="359" priority="17322"/>
    <cfRule type="duplicateValues" dxfId="358" priority="421"/>
  </conditionalFormatting>
  <conditionalFormatting sqref="B138">
    <cfRule type="duplicateValues" dxfId="357" priority="17326"/>
    <cfRule type="duplicateValues" dxfId="356" priority="17325"/>
    <cfRule type="duplicateValues" dxfId="355" priority="1017"/>
  </conditionalFormatting>
  <conditionalFormatting sqref="B139">
    <cfRule type="duplicateValues" dxfId="354" priority="17327"/>
    <cfRule type="duplicateValues" dxfId="353" priority="747"/>
    <cfRule type="duplicateValues" dxfId="352" priority="17329"/>
    <cfRule type="duplicateValues" dxfId="351" priority="17328"/>
  </conditionalFormatting>
  <conditionalFormatting sqref="B140:B141">
    <cfRule type="duplicateValues" dxfId="350" priority="728"/>
    <cfRule type="duplicateValues" dxfId="349" priority="17331"/>
    <cfRule type="duplicateValues" dxfId="348" priority="17330"/>
  </conditionalFormatting>
  <conditionalFormatting sqref="B142 B145:B147">
    <cfRule type="duplicateValues" dxfId="347" priority="17332"/>
  </conditionalFormatting>
  <conditionalFormatting sqref="B142">
    <cfRule type="duplicateValues" dxfId="346" priority="715"/>
    <cfRule type="duplicateValues" dxfId="345" priority="17335"/>
    <cfRule type="duplicateValues" dxfId="344" priority="17334"/>
  </conditionalFormatting>
  <conditionalFormatting sqref="B143">
    <cfRule type="duplicateValues" dxfId="343" priority="705"/>
    <cfRule type="duplicateValues" dxfId="342" priority="17337"/>
    <cfRule type="duplicateValues" dxfId="341" priority="17336"/>
  </conditionalFormatting>
  <conditionalFormatting sqref="B143:B144">
    <cfRule type="duplicateValues" dxfId="340" priority="17338"/>
  </conditionalFormatting>
  <conditionalFormatting sqref="B144">
    <cfRule type="duplicateValues" dxfId="339" priority="17339"/>
    <cfRule type="duplicateValues" dxfId="338" priority="17340"/>
    <cfRule type="duplicateValues" dxfId="337" priority="708"/>
  </conditionalFormatting>
  <conditionalFormatting sqref="B145">
    <cfRule type="duplicateValues" dxfId="336" priority="17342"/>
    <cfRule type="duplicateValues" dxfId="335" priority="17341"/>
    <cfRule type="duplicateValues" dxfId="334" priority="718"/>
  </conditionalFormatting>
  <conditionalFormatting sqref="B146">
    <cfRule type="duplicateValues" dxfId="333" priority="17344"/>
    <cfRule type="duplicateValues" dxfId="332" priority="17343"/>
  </conditionalFormatting>
  <conditionalFormatting sqref="B146:B147">
    <cfRule type="duplicateValues" dxfId="331" priority="721"/>
  </conditionalFormatting>
  <conditionalFormatting sqref="B147">
    <cfRule type="duplicateValues" dxfId="330" priority="17346"/>
    <cfRule type="duplicateValues" dxfId="329" priority="17345"/>
  </conditionalFormatting>
  <conditionalFormatting sqref="B148">
    <cfRule type="duplicateValues" dxfId="328" priority="17348"/>
    <cfRule type="duplicateValues" dxfId="327" priority="17347"/>
    <cfRule type="duplicateValues" dxfId="326" priority="731"/>
  </conditionalFormatting>
  <conditionalFormatting sqref="B148:B151 B140:B141">
    <cfRule type="duplicateValues" dxfId="325" priority="17349"/>
  </conditionalFormatting>
  <conditionalFormatting sqref="B149">
    <cfRule type="duplicateValues" dxfId="324" priority="734"/>
    <cfRule type="duplicateValues" dxfId="323" priority="17352"/>
    <cfRule type="duplicateValues" dxfId="322" priority="17351"/>
  </conditionalFormatting>
  <conditionalFormatting sqref="B150">
    <cfRule type="duplicateValues" dxfId="321" priority="737"/>
    <cfRule type="duplicateValues" dxfId="320" priority="17354"/>
    <cfRule type="duplicateValues" dxfId="319" priority="17353"/>
  </conditionalFormatting>
  <conditionalFormatting sqref="B151">
    <cfRule type="duplicateValues" dxfId="318" priority="742"/>
    <cfRule type="duplicateValues" dxfId="317" priority="17356"/>
    <cfRule type="duplicateValues" dxfId="316" priority="17355"/>
  </conditionalFormatting>
  <conditionalFormatting sqref="B152">
    <cfRule type="duplicateValues" dxfId="315" priority="108"/>
    <cfRule type="duplicateValues" dxfId="314" priority="112"/>
    <cfRule type="duplicateValues" dxfId="313" priority="113"/>
    <cfRule type="duplicateValues" dxfId="312" priority="111"/>
    <cfRule type="duplicateValues" dxfId="311" priority="110"/>
  </conditionalFormatting>
  <conditionalFormatting sqref="B153">
    <cfRule type="duplicateValues" dxfId="310" priority="106"/>
    <cfRule type="duplicateValues" dxfId="309" priority="17359"/>
    <cfRule type="duplicateValues" dxfId="308" priority="17358"/>
    <cfRule type="duplicateValues" dxfId="307" priority="17357"/>
    <cfRule type="duplicateValues" dxfId="306" priority="102"/>
  </conditionalFormatting>
  <conditionalFormatting sqref="B154">
    <cfRule type="duplicateValues" dxfId="305" priority="297"/>
    <cfRule type="duplicateValues" dxfId="304" priority="296"/>
    <cfRule type="duplicateValues" dxfId="303" priority="298"/>
    <cfRule type="duplicateValues" dxfId="302" priority="299"/>
  </conditionalFormatting>
  <conditionalFormatting sqref="B155">
    <cfRule type="duplicateValues" dxfId="301" priority="17361"/>
    <cfRule type="duplicateValues" dxfId="300" priority="17360"/>
    <cfRule type="duplicateValues" dxfId="299" priority="680"/>
  </conditionalFormatting>
  <conditionalFormatting sqref="B156">
    <cfRule type="duplicateValues" dxfId="298" priority="17363"/>
    <cfRule type="duplicateValues" dxfId="297" priority="17362"/>
    <cfRule type="duplicateValues" dxfId="296" priority="667"/>
  </conditionalFormatting>
  <conditionalFormatting sqref="B157">
    <cfRule type="duplicateValues" dxfId="295" priority="17365"/>
    <cfRule type="duplicateValues" dxfId="294" priority="17364"/>
    <cfRule type="duplicateValues" dxfId="293" priority="657"/>
  </conditionalFormatting>
  <conditionalFormatting sqref="B158">
    <cfRule type="duplicateValues" dxfId="292" priority="294"/>
    <cfRule type="duplicateValues" dxfId="291" priority="292"/>
    <cfRule type="duplicateValues" dxfId="290" priority="293"/>
    <cfRule type="duplicateValues" dxfId="289" priority="295"/>
  </conditionalFormatting>
  <conditionalFormatting sqref="B159">
    <cfRule type="duplicateValues" dxfId="288" priority="17367"/>
    <cfRule type="duplicateValues" dxfId="287" priority="17366"/>
    <cfRule type="duplicateValues" dxfId="286" priority="670"/>
  </conditionalFormatting>
  <conditionalFormatting sqref="B159:B161 B156">
    <cfRule type="duplicateValues" dxfId="285" priority="17368"/>
  </conditionalFormatting>
  <conditionalFormatting sqref="B160">
    <cfRule type="duplicateValues" dxfId="284" priority="17371"/>
    <cfRule type="duplicateValues" dxfId="283" priority="17370"/>
  </conditionalFormatting>
  <conditionalFormatting sqref="B160:B161">
    <cfRule type="duplicateValues" dxfId="282" priority="673"/>
  </conditionalFormatting>
  <conditionalFormatting sqref="B161">
    <cfRule type="duplicateValues" dxfId="281" priority="17373"/>
    <cfRule type="duplicateValues" dxfId="280" priority="17372"/>
  </conditionalFormatting>
  <conditionalFormatting sqref="B162">
    <cfRule type="duplicateValues" dxfId="279" priority="17040"/>
    <cfRule type="duplicateValues" dxfId="278" priority="17037"/>
    <cfRule type="duplicateValues" dxfId="277" priority="17038"/>
    <cfRule type="duplicateValues" dxfId="276" priority="17039"/>
  </conditionalFormatting>
  <conditionalFormatting sqref="B163">
    <cfRule type="duplicateValues" dxfId="275" priority="17375"/>
    <cfRule type="duplicateValues" dxfId="274" priority="683"/>
    <cfRule type="duplicateValues" dxfId="273" priority="17374"/>
  </conditionalFormatting>
  <conditionalFormatting sqref="B165">
    <cfRule type="duplicateValues" dxfId="272" priority="17377"/>
    <cfRule type="duplicateValues" dxfId="271" priority="17376"/>
    <cfRule type="duplicateValues" dxfId="270" priority="615"/>
  </conditionalFormatting>
  <conditionalFormatting sqref="B165:B166">
    <cfRule type="duplicateValues" dxfId="269" priority="17378"/>
  </conditionalFormatting>
  <conditionalFormatting sqref="B166">
    <cfRule type="duplicateValues" dxfId="268" priority="17380"/>
    <cfRule type="duplicateValues" dxfId="267" priority="620"/>
    <cfRule type="duplicateValues" dxfId="266" priority="17379"/>
  </conditionalFormatting>
  <conditionalFormatting sqref="B167">
    <cfRule type="duplicateValues" dxfId="265" priority="625"/>
    <cfRule type="duplicateValues" dxfId="264" priority="17381"/>
    <cfRule type="duplicateValues" dxfId="263" priority="17382"/>
  </conditionalFormatting>
  <conditionalFormatting sqref="B167:B169">
    <cfRule type="duplicateValues" dxfId="262" priority="17383"/>
  </conditionalFormatting>
  <conditionalFormatting sqref="B168">
    <cfRule type="duplicateValues" dxfId="261" priority="17384"/>
    <cfRule type="duplicateValues" dxfId="260" priority="628"/>
    <cfRule type="duplicateValues" dxfId="259" priority="17385"/>
  </conditionalFormatting>
  <conditionalFormatting sqref="B169">
    <cfRule type="duplicateValues" dxfId="258" priority="633"/>
    <cfRule type="duplicateValues" dxfId="257" priority="17387"/>
    <cfRule type="duplicateValues" dxfId="256" priority="17386"/>
  </conditionalFormatting>
  <conditionalFormatting sqref="B170">
    <cfRule type="duplicateValues" dxfId="255" priority="638"/>
    <cfRule type="duplicateValues" dxfId="254" priority="17389"/>
    <cfRule type="duplicateValues" dxfId="253" priority="17388"/>
  </conditionalFormatting>
  <conditionalFormatting sqref="B170:B171">
    <cfRule type="duplicateValues" dxfId="252" priority="17390"/>
  </conditionalFormatting>
  <conditionalFormatting sqref="B171">
    <cfRule type="duplicateValues" dxfId="251" priority="641"/>
    <cfRule type="duplicateValues" dxfId="250" priority="17392"/>
    <cfRule type="duplicateValues" dxfId="249" priority="17391"/>
  </conditionalFormatting>
  <conditionalFormatting sqref="B172">
    <cfRule type="duplicateValues" dxfId="248" priority="591"/>
    <cfRule type="duplicateValues" dxfId="247" priority="17394"/>
    <cfRule type="duplicateValues" dxfId="246" priority="17393"/>
    <cfRule type="duplicateValues" dxfId="245" priority="17395"/>
  </conditionalFormatting>
  <conditionalFormatting sqref="B173">
    <cfRule type="duplicateValues" dxfId="244" priority="686"/>
    <cfRule type="duplicateValues" dxfId="243" priority="17397"/>
    <cfRule type="duplicateValues" dxfId="242" priority="17396"/>
  </conditionalFormatting>
  <conditionalFormatting sqref="B174">
    <cfRule type="duplicateValues" dxfId="241" priority="581"/>
    <cfRule type="duplicateValues" dxfId="240" priority="17398"/>
    <cfRule type="duplicateValues" dxfId="239" priority="17399"/>
    <cfRule type="duplicateValues" dxfId="238" priority="17400"/>
  </conditionalFormatting>
  <conditionalFormatting sqref="B175 B173 B155 B163">
    <cfRule type="duplicateValues" dxfId="237" priority="17401"/>
  </conditionalFormatting>
  <conditionalFormatting sqref="B175">
    <cfRule type="duplicateValues" dxfId="236" priority="689"/>
    <cfRule type="duplicateValues" dxfId="235" priority="17406"/>
    <cfRule type="duplicateValues" dxfId="234" priority="17405"/>
  </conditionalFormatting>
  <conditionalFormatting sqref="B176">
    <cfRule type="duplicateValues" dxfId="233" priority="203"/>
    <cfRule type="duplicateValues" dxfId="232" priority="204"/>
    <cfRule type="duplicateValues" dxfId="231" priority="205"/>
    <cfRule type="duplicateValues" dxfId="230" priority="206"/>
  </conditionalFormatting>
  <conditionalFormatting sqref="B177">
    <cfRule type="duplicateValues" dxfId="229" priority="17409"/>
    <cfRule type="duplicateValues" dxfId="228" priority="564"/>
    <cfRule type="duplicateValues" dxfId="227" priority="17407"/>
    <cfRule type="duplicateValues" dxfId="226" priority="17408"/>
  </conditionalFormatting>
  <conditionalFormatting sqref="B178:B181">
    <cfRule type="duplicateValues" dxfId="225" priority="498"/>
    <cfRule type="duplicateValues" dxfId="224" priority="489"/>
    <cfRule type="duplicateValues" dxfId="223" priority="488"/>
    <cfRule type="duplicateValues" dxfId="222" priority="487"/>
  </conditionalFormatting>
  <conditionalFormatting sqref="B179:B181">
    <cfRule type="duplicateValues" dxfId="221" priority="492"/>
    <cfRule type="duplicateValues" dxfId="220" priority="491"/>
    <cfRule type="duplicateValues" dxfId="219" priority="490"/>
  </conditionalFormatting>
  <conditionalFormatting sqref="B180">
    <cfRule type="duplicateValues" dxfId="218" priority="497"/>
    <cfRule type="duplicateValues" dxfId="217" priority="496"/>
    <cfRule type="duplicateValues" dxfId="216" priority="495"/>
  </conditionalFormatting>
  <conditionalFormatting sqref="B181">
    <cfRule type="duplicateValues" dxfId="215" priority="501"/>
    <cfRule type="duplicateValues" dxfId="214" priority="500"/>
    <cfRule type="duplicateValues" dxfId="213" priority="502"/>
  </conditionalFormatting>
  <conditionalFormatting sqref="B181:B182">
    <cfRule type="duplicateValues" dxfId="212" priority="508"/>
  </conditionalFormatting>
  <conditionalFormatting sqref="B182">
    <cfRule type="duplicateValues" dxfId="211" priority="505"/>
    <cfRule type="duplicateValues" dxfId="210" priority="504"/>
    <cfRule type="duplicateValues" dxfId="209" priority="503"/>
  </conditionalFormatting>
  <conditionalFormatting sqref="B183">
    <cfRule type="duplicateValues" dxfId="208" priority="17410"/>
    <cfRule type="duplicateValues" dxfId="207" priority="512"/>
    <cfRule type="duplicateValues" dxfId="206" priority="17411"/>
  </conditionalFormatting>
  <conditionalFormatting sqref="B183:B184 B194">
    <cfRule type="duplicateValues" dxfId="205" priority="17412"/>
  </conditionalFormatting>
  <conditionalFormatting sqref="B184">
    <cfRule type="duplicateValues" dxfId="204" priority="17415"/>
    <cfRule type="duplicateValues" dxfId="203" priority="17414"/>
    <cfRule type="duplicateValues" dxfId="202" priority="515"/>
  </conditionalFormatting>
  <conditionalFormatting sqref="B185">
    <cfRule type="duplicateValues" dxfId="201" priority="461"/>
    <cfRule type="duplicateValues" dxfId="200" priority="17416"/>
    <cfRule type="duplicateValues" dxfId="199" priority="17418"/>
    <cfRule type="duplicateValues" dxfId="198" priority="17417"/>
  </conditionalFormatting>
  <conditionalFormatting sqref="B186">
    <cfRule type="duplicateValues" dxfId="197" priority="466"/>
    <cfRule type="duplicateValues" dxfId="196" priority="17419"/>
    <cfRule type="duplicateValues" dxfId="195" priority="17420"/>
  </conditionalFormatting>
  <conditionalFormatting sqref="B186:B187">
    <cfRule type="duplicateValues" dxfId="194" priority="17421"/>
  </conditionalFormatting>
  <conditionalFormatting sqref="B187">
    <cfRule type="duplicateValues" dxfId="193" priority="469"/>
    <cfRule type="duplicateValues" dxfId="192" priority="17422"/>
    <cfRule type="duplicateValues" dxfId="191" priority="17423"/>
  </conditionalFormatting>
  <conditionalFormatting sqref="B188">
    <cfRule type="duplicateValues" dxfId="190" priority="17424"/>
    <cfRule type="duplicateValues" dxfId="189" priority="17425"/>
    <cfRule type="duplicateValues" dxfId="188" priority="17426"/>
  </conditionalFormatting>
  <conditionalFormatting sqref="B188:B190">
    <cfRule type="duplicateValues" dxfId="187" priority="476"/>
  </conditionalFormatting>
  <conditionalFormatting sqref="B189 B192:B193">
    <cfRule type="duplicateValues" dxfId="186" priority="17427"/>
  </conditionalFormatting>
  <conditionalFormatting sqref="B189">
    <cfRule type="duplicateValues" dxfId="185" priority="17429"/>
    <cfRule type="duplicateValues" dxfId="184" priority="17430"/>
  </conditionalFormatting>
  <conditionalFormatting sqref="B190">
    <cfRule type="duplicateValues" dxfId="183" priority="17431"/>
    <cfRule type="duplicateValues" dxfId="182" priority="17433"/>
    <cfRule type="duplicateValues" dxfId="181" priority="17432"/>
  </conditionalFormatting>
  <conditionalFormatting sqref="B191">
    <cfRule type="duplicateValues" dxfId="180" priority="17434"/>
    <cfRule type="duplicateValues" dxfId="179" priority="17435"/>
    <cfRule type="duplicateValues" dxfId="178" priority="17436"/>
  </conditionalFormatting>
  <conditionalFormatting sqref="B191:B192">
    <cfRule type="duplicateValues" dxfId="177" priority="479"/>
  </conditionalFormatting>
  <conditionalFormatting sqref="B192">
    <cfRule type="duplicateValues" dxfId="176" priority="17438"/>
    <cfRule type="duplicateValues" dxfId="175" priority="17437"/>
  </conditionalFormatting>
  <conditionalFormatting sqref="B193">
    <cfRule type="duplicateValues" dxfId="174" priority="17439"/>
    <cfRule type="duplicateValues" dxfId="173" priority="17440"/>
    <cfRule type="duplicateValues" dxfId="172" priority="484"/>
  </conditionalFormatting>
  <conditionalFormatting sqref="B194">
    <cfRule type="duplicateValues" dxfId="171" priority="17441"/>
    <cfRule type="duplicateValues" dxfId="170" priority="17442"/>
    <cfRule type="duplicateValues" dxfId="169" priority="520"/>
  </conditionalFormatting>
  <conditionalFormatting sqref="B195">
    <cfRule type="duplicateValues" dxfId="168" priority="17444"/>
    <cfRule type="duplicateValues" dxfId="167" priority="17443"/>
    <cfRule type="duplicateValues" dxfId="166" priority="525"/>
  </conditionalFormatting>
  <conditionalFormatting sqref="B195:B196">
    <cfRule type="duplicateValues" dxfId="165" priority="17445"/>
  </conditionalFormatting>
  <conditionalFormatting sqref="B196">
    <cfRule type="duplicateValues" dxfId="164" priority="17446"/>
    <cfRule type="duplicateValues" dxfId="163" priority="17447"/>
    <cfRule type="duplicateValues" dxfId="162" priority="528"/>
  </conditionalFormatting>
  <conditionalFormatting sqref="B197">
    <cfRule type="duplicateValues" dxfId="161" priority="17449"/>
    <cfRule type="duplicateValues" dxfId="160" priority="17448"/>
    <cfRule type="duplicateValues" dxfId="159" priority="541"/>
  </conditionalFormatting>
  <conditionalFormatting sqref="B197:B201">
    <cfRule type="duplicateValues" dxfId="158" priority="17450"/>
  </conditionalFormatting>
  <conditionalFormatting sqref="B198">
    <cfRule type="duplicateValues" dxfId="157" priority="17451"/>
    <cfRule type="duplicateValues" dxfId="156" priority="17452"/>
  </conditionalFormatting>
  <conditionalFormatting sqref="B198:B199">
    <cfRule type="duplicateValues" dxfId="155" priority="544"/>
  </conditionalFormatting>
  <conditionalFormatting sqref="B199">
    <cfRule type="duplicateValues" dxfId="154" priority="17454"/>
    <cfRule type="duplicateValues" dxfId="153" priority="17453"/>
  </conditionalFormatting>
  <conditionalFormatting sqref="B200">
    <cfRule type="duplicateValues" dxfId="152" priority="17456"/>
    <cfRule type="duplicateValues" dxfId="151" priority="549"/>
    <cfRule type="duplicateValues" dxfId="150" priority="17455"/>
  </conditionalFormatting>
  <conditionalFormatting sqref="B201">
    <cfRule type="duplicateValues" dxfId="149" priority="148"/>
    <cfRule type="duplicateValues" dxfId="148" priority="17457"/>
    <cfRule type="duplicateValues" dxfId="147" priority="17458"/>
  </conditionalFormatting>
  <conditionalFormatting sqref="B202">
    <cfRule type="duplicateValues" dxfId="146" priority="17459"/>
    <cfRule type="duplicateValues" dxfId="145" priority="17460"/>
    <cfRule type="duplicateValues" dxfId="144" priority="554"/>
  </conditionalFormatting>
  <conditionalFormatting sqref="B202:B204">
    <cfRule type="duplicateValues" dxfId="143" priority="17461"/>
  </conditionalFormatting>
  <conditionalFormatting sqref="B203">
    <cfRule type="duplicateValues" dxfId="142" priority="17462"/>
    <cfRule type="duplicateValues" dxfId="141" priority="17463"/>
  </conditionalFormatting>
  <conditionalFormatting sqref="B203:B204">
    <cfRule type="duplicateValues" dxfId="140" priority="557"/>
  </conditionalFormatting>
  <conditionalFormatting sqref="B204">
    <cfRule type="duplicateValues" dxfId="139" priority="17465"/>
    <cfRule type="duplicateValues" dxfId="138" priority="17464"/>
  </conditionalFormatting>
  <conditionalFormatting sqref="B205:B208">
    <cfRule type="duplicateValues" dxfId="137" priority="342"/>
    <cfRule type="duplicateValues" dxfId="136" priority="17468"/>
    <cfRule type="duplicateValues" dxfId="135" priority="17467"/>
    <cfRule type="duplicateValues" dxfId="134" priority="17466"/>
  </conditionalFormatting>
  <conditionalFormatting sqref="B209">
    <cfRule type="duplicateValues" dxfId="133" priority="17470"/>
    <cfRule type="duplicateValues" dxfId="132" priority="17469"/>
  </conditionalFormatting>
  <conditionalFormatting sqref="B209:B210 B157">
    <cfRule type="duplicateValues" dxfId="131" priority="17471"/>
  </conditionalFormatting>
  <conditionalFormatting sqref="B209:B210">
    <cfRule type="duplicateValues" dxfId="130" priority="660"/>
  </conditionalFormatting>
  <conditionalFormatting sqref="B210">
    <cfRule type="duplicateValues" dxfId="129" priority="17474"/>
    <cfRule type="duplicateValues" dxfId="128" priority="17473"/>
  </conditionalFormatting>
  <conditionalFormatting sqref="B212">
    <cfRule type="duplicateValues" dxfId="127" priority="17477"/>
    <cfRule type="duplicateValues" dxfId="126" priority="127"/>
    <cfRule type="duplicateValues" dxfId="125" priority="17476"/>
    <cfRule type="duplicateValues" dxfId="124" priority="17475"/>
    <cfRule type="duplicateValues" dxfId="123" priority="124"/>
  </conditionalFormatting>
  <conditionalFormatting sqref="B213:B216 B219:B1048576 B4:B132 B154:B163 B134:B151 B165:B211">
    <cfRule type="duplicateValues" dxfId="122" priority="191"/>
  </conditionalFormatting>
  <conditionalFormatting sqref="B217:B218">
    <cfRule type="duplicateValues" dxfId="121" priority="17478"/>
    <cfRule type="duplicateValues" dxfId="120" priority="90"/>
    <cfRule type="duplicateValues" dxfId="119" priority="93"/>
    <cfRule type="duplicateValues" dxfId="118" priority="17480"/>
    <cfRule type="duplicateValues" dxfId="117" priority="17479"/>
  </conditionalFormatting>
  <conditionalFormatting sqref="B219">
    <cfRule type="duplicateValues" dxfId="116" priority="17481"/>
    <cfRule type="duplicateValues" dxfId="115" priority="17482"/>
  </conditionalFormatting>
  <conditionalFormatting sqref="B219:B220 B222:B223">
    <cfRule type="duplicateValues" dxfId="114" priority="254"/>
  </conditionalFormatting>
  <conditionalFormatting sqref="B221">
    <cfRule type="duplicateValues" dxfId="113" priority="246"/>
    <cfRule type="duplicateValues" dxfId="112" priority="247"/>
  </conditionalFormatting>
  <conditionalFormatting sqref="B222:B223 B219:B220">
    <cfRule type="duplicateValues" dxfId="111" priority="255"/>
  </conditionalFormatting>
  <conditionalFormatting sqref="B224 B226">
    <cfRule type="duplicateValues" dxfId="110" priority="16771"/>
  </conditionalFormatting>
  <conditionalFormatting sqref="B225">
    <cfRule type="duplicateValues" dxfId="109" priority="235"/>
    <cfRule type="duplicateValues" dxfId="108" priority="236"/>
  </conditionalFormatting>
  <conditionalFormatting sqref="B226 B224">
    <cfRule type="duplicateValues" dxfId="107" priority="16774"/>
  </conditionalFormatting>
  <conditionalFormatting sqref="E6:F6">
    <cfRule type="expression" dxfId="106" priority="87">
      <formula>ISERROR(E6)</formula>
    </cfRule>
  </conditionalFormatting>
  <conditionalFormatting sqref="E8:F14">
    <cfRule type="expression" dxfId="105" priority="84">
      <formula>ISERROR(E8)</formula>
    </cfRule>
  </conditionalFormatting>
  <conditionalFormatting sqref="E16:F21">
    <cfRule type="expression" dxfId="104" priority="81">
      <formula>ISERROR(E16)</formula>
    </cfRule>
  </conditionalFormatting>
  <conditionalFormatting sqref="E24:F25">
    <cfRule type="expression" dxfId="103" priority="78">
      <formula>ISERROR(E24)</formula>
    </cfRule>
  </conditionalFormatting>
  <conditionalFormatting sqref="E27:F36">
    <cfRule type="expression" dxfId="102" priority="75">
      <formula>ISERROR(E27)</formula>
    </cfRule>
  </conditionalFormatting>
  <conditionalFormatting sqref="E38:F56">
    <cfRule type="expression" dxfId="101" priority="72">
      <formula>ISERROR(E38)</formula>
    </cfRule>
  </conditionalFormatting>
  <conditionalFormatting sqref="E58:F78">
    <cfRule type="expression" dxfId="100" priority="69">
      <formula>ISERROR(E58)</formula>
    </cfRule>
  </conditionalFormatting>
  <conditionalFormatting sqref="E80:F81">
    <cfRule type="expression" dxfId="99" priority="66">
      <formula>ISERROR(E80)</formula>
    </cfRule>
  </conditionalFormatting>
  <conditionalFormatting sqref="E84:F88">
    <cfRule type="expression" dxfId="98" priority="63">
      <formula>ISERROR(E84)</formula>
    </cfRule>
  </conditionalFormatting>
  <conditionalFormatting sqref="E90:F93">
    <cfRule type="expression" dxfId="97" priority="60">
      <formula>ISERROR(E90)</formula>
    </cfRule>
  </conditionalFormatting>
  <conditionalFormatting sqref="E95:F99">
    <cfRule type="expression" dxfId="96" priority="57">
      <formula>ISERROR(E95)</formula>
    </cfRule>
  </conditionalFormatting>
  <conditionalFormatting sqref="E101:F115">
    <cfRule type="expression" dxfId="95" priority="54">
      <formula>ISERROR(E101)</formula>
    </cfRule>
  </conditionalFormatting>
  <conditionalFormatting sqref="E117:F119">
    <cfRule type="expression" dxfId="94" priority="51">
      <formula>ISERROR(E117)</formula>
    </cfRule>
  </conditionalFormatting>
  <conditionalFormatting sqref="E121:F125">
    <cfRule type="expression" dxfId="93" priority="48">
      <formula>ISERROR(E121)</formula>
    </cfRule>
  </conditionalFormatting>
  <conditionalFormatting sqref="E127:F129">
    <cfRule type="expression" dxfId="92" priority="45">
      <formula>ISERROR(E127)</formula>
    </cfRule>
  </conditionalFormatting>
  <conditionalFormatting sqref="E131:F133">
    <cfRule type="expression" dxfId="91" priority="42">
      <formula>ISERROR(E131)</formula>
    </cfRule>
  </conditionalFormatting>
  <conditionalFormatting sqref="E135:F135">
    <cfRule type="expression" dxfId="90" priority="39">
      <formula>ISERROR(E135)</formula>
    </cfRule>
  </conditionalFormatting>
  <conditionalFormatting sqref="E137:F137">
    <cfRule type="expression" dxfId="89" priority="36">
      <formula>ISERROR(E137)</formula>
    </cfRule>
  </conditionalFormatting>
  <conditionalFormatting sqref="E140:F151">
    <cfRule type="expression" dxfId="88" priority="33">
      <formula>ISERROR(E140)</formula>
    </cfRule>
  </conditionalFormatting>
  <conditionalFormatting sqref="E153:F153">
    <cfRule type="expression" dxfId="87" priority="30">
      <formula>ISERROR(E153)</formula>
    </cfRule>
  </conditionalFormatting>
  <conditionalFormatting sqref="E155:F157">
    <cfRule type="expression" dxfId="86" priority="27">
      <formula>ISERROR(E155)</formula>
    </cfRule>
  </conditionalFormatting>
  <conditionalFormatting sqref="E159:F161">
    <cfRule type="expression" dxfId="85" priority="24">
      <formula>ISERROR(E159)</formula>
    </cfRule>
  </conditionalFormatting>
  <conditionalFormatting sqref="E163:F175">
    <cfRule type="expression" dxfId="84" priority="21">
      <formula>ISERROR(E163)</formula>
    </cfRule>
  </conditionalFormatting>
  <conditionalFormatting sqref="E177:F204">
    <cfRule type="expression" dxfId="83" priority="18">
      <formula>ISERROR(E177)</formula>
    </cfRule>
  </conditionalFormatting>
  <conditionalFormatting sqref="E206:F210">
    <cfRule type="expression" dxfId="82" priority="15">
      <formula>ISERROR(E206)</formula>
    </cfRule>
  </conditionalFormatting>
  <conditionalFormatting sqref="E212:F213">
    <cfRule type="expression" dxfId="81" priority="12">
      <formula>ISERROR(E212)</formula>
    </cfRule>
  </conditionalFormatting>
  <conditionalFormatting sqref="E215:F216">
    <cfRule type="expression" dxfId="80" priority="9">
      <formula>ISERROR(E215)</formula>
    </cfRule>
  </conditionalFormatting>
  <conditionalFormatting sqref="E218:F218">
    <cfRule type="expression" dxfId="79" priority="6">
      <formula>ISERROR(E218)</formula>
    </cfRule>
  </conditionalFormatting>
  <conditionalFormatting sqref="E220:F226">
    <cfRule type="expression" dxfId="78" priority="3">
      <formula>ISERROR(E220)</formula>
    </cfRule>
  </conditionalFormatting>
  <conditionalFormatting sqref="E5:K5 K6 E7:K7 K8:K14 E15:K15 K16:K21 E22:K23 K24:K25 E26:K26 K27:K36 E37:K37 K38:K56 E57:K57 K58:K78 E79:K79 K80:K81 E82:K83 K84:K88 E89:K89 K90:K93 E94:K94 K95:K99 E100:K100 K101:K115 E116:K116 K117:K119 E120:K120 K121:K125 E126:K126 K127:K129 E130:K130 K131:K133 E134:K134 K135 E136:K136 K137 E138:K139 K140:K151 E152:K152 K153 E154:K154 K155:K157 E158:K158 K159:K161 E162:K162 K163:K175 E176:K176 K177:K204 E205:K205 K206:K210 E211:K211 K212:K213 E214:K214 K215:K216 E217:K217 K218 E219:K219 K220:K226 E227:K227">
    <cfRule type="expression" dxfId="77" priority="89">
      <formula>ISERROR(E5)</formula>
    </cfRule>
  </conditionalFormatting>
  <conditionalFormatting sqref="G4">
    <cfRule type="cellIs" dxfId="76" priority="88" operator="lessThan">
      <formula>0</formula>
    </cfRule>
  </conditionalFormatting>
  <conditionalFormatting sqref="G6">
    <cfRule type="cellIs" dxfId="75" priority="85" operator="lessThan">
      <formula>0</formula>
    </cfRule>
    <cfRule type="cellIs" dxfId="74" priority="86" operator="lessThan">
      <formula>$F$6</formula>
    </cfRule>
  </conditionalFormatting>
  <conditionalFormatting sqref="G8:G14">
    <cfRule type="cellIs" dxfId="73" priority="83" operator="lessThan">
      <formula>$F$6</formula>
    </cfRule>
    <cfRule type="cellIs" dxfId="72" priority="82" operator="lessThan">
      <formula>0</formula>
    </cfRule>
  </conditionalFormatting>
  <conditionalFormatting sqref="G16:G21">
    <cfRule type="cellIs" dxfId="71" priority="80" operator="lessThan">
      <formula>$F$6</formula>
    </cfRule>
    <cfRule type="cellIs" dxfId="70" priority="79" operator="lessThan">
      <formula>0</formula>
    </cfRule>
  </conditionalFormatting>
  <conditionalFormatting sqref="G24:G25">
    <cfRule type="cellIs" dxfId="69" priority="76" operator="lessThan">
      <formula>0</formula>
    </cfRule>
    <cfRule type="cellIs" dxfId="68" priority="77" operator="lessThan">
      <formula>$F$6</formula>
    </cfRule>
  </conditionalFormatting>
  <conditionalFormatting sqref="G27:G36">
    <cfRule type="cellIs" dxfId="67" priority="73" operator="lessThan">
      <formula>0</formula>
    </cfRule>
    <cfRule type="cellIs" dxfId="66" priority="74" operator="lessThan">
      <formula>$F$6</formula>
    </cfRule>
  </conditionalFormatting>
  <conditionalFormatting sqref="G38:G56">
    <cfRule type="cellIs" dxfId="65" priority="71" operator="lessThan">
      <formula>$F$6</formula>
    </cfRule>
    <cfRule type="cellIs" dxfId="64" priority="70" operator="lessThan">
      <formula>0</formula>
    </cfRule>
  </conditionalFormatting>
  <conditionalFormatting sqref="G58:G78">
    <cfRule type="cellIs" dxfId="63" priority="68" operator="lessThan">
      <formula>$F$6</formula>
    </cfRule>
    <cfRule type="cellIs" dxfId="62" priority="67" operator="lessThan">
      <formula>0</formula>
    </cfRule>
  </conditionalFormatting>
  <conditionalFormatting sqref="G80:G81">
    <cfRule type="cellIs" dxfId="61" priority="64" operator="lessThan">
      <formula>0</formula>
    </cfRule>
    <cfRule type="cellIs" dxfId="60" priority="65" operator="lessThan">
      <formula>$F$6</formula>
    </cfRule>
  </conditionalFormatting>
  <conditionalFormatting sqref="G84:G88">
    <cfRule type="cellIs" dxfId="59" priority="61" operator="lessThan">
      <formula>0</formula>
    </cfRule>
    <cfRule type="cellIs" dxfId="58" priority="62" operator="lessThan">
      <formula>$F$6</formula>
    </cfRule>
  </conditionalFormatting>
  <conditionalFormatting sqref="G90:G93">
    <cfRule type="cellIs" dxfId="57" priority="58" operator="lessThan">
      <formula>0</formula>
    </cfRule>
    <cfRule type="cellIs" dxfId="56" priority="59" operator="lessThan">
      <formula>$F$6</formula>
    </cfRule>
  </conditionalFormatting>
  <conditionalFormatting sqref="G95:G99">
    <cfRule type="cellIs" dxfId="55" priority="56" operator="lessThan">
      <formula>$F$6</formula>
    </cfRule>
    <cfRule type="cellIs" dxfId="54" priority="55" operator="lessThan">
      <formula>0</formula>
    </cfRule>
  </conditionalFormatting>
  <conditionalFormatting sqref="G101:G115">
    <cfRule type="cellIs" dxfId="53" priority="52" operator="lessThan">
      <formula>0</formula>
    </cfRule>
    <cfRule type="cellIs" dxfId="52" priority="53" operator="lessThan">
      <formula>$F$6</formula>
    </cfRule>
  </conditionalFormatting>
  <conditionalFormatting sqref="G117:G119">
    <cfRule type="cellIs" dxfId="51" priority="50" operator="lessThan">
      <formula>$F$6</formula>
    </cfRule>
    <cfRule type="cellIs" dxfId="50" priority="49" operator="lessThan">
      <formula>0</formula>
    </cfRule>
  </conditionalFormatting>
  <conditionalFormatting sqref="G121:G125">
    <cfRule type="cellIs" dxfId="49" priority="47" operator="lessThan">
      <formula>$F$6</formula>
    </cfRule>
    <cfRule type="cellIs" dxfId="48" priority="46" operator="lessThan">
      <formula>0</formula>
    </cfRule>
  </conditionalFormatting>
  <conditionalFormatting sqref="G127:G129">
    <cfRule type="cellIs" dxfId="47" priority="44" operator="lessThan">
      <formula>$F$6</formula>
    </cfRule>
    <cfRule type="cellIs" dxfId="46" priority="43" operator="lessThan">
      <formula>0</formula>
    </cfRule>
  </conditionalFormatting>
  <conditionalFormatting sqref="G131:G133">
    <cfRule type="cellIs" dxfId="45" priority="41" operator="lessThan">
      <formula>$F$6</formula>
    </cfRule>
    <cfRule type="cellIs" dxfId="44" priority="40" operator="lessThan">
      <formula>0</formula>
    </cfRule>
  </conditionalFormatting>
  <conditionalFormatting sqref="G135">
    <cfRule type="cellIs" dxfId="43" priority="38" operator="lessThan">
      <formula>$F$6</formula>
    </cfRule>
    <cfRule type="cellIs" dxfId="42" priority="37" operator="lessThan">
      <formula>0</formula>
    </cfRule>
  </conditionalFormatting>
  <conditionalFormatting sqref="G137">
    <cfRule type="cellIs" dxfId="41" priority="34" operator="lessThan">
      <formula>0</formula>
    </cfRule>
    <cfRule type="cellIs" dxfId="40" priority="35" operator="lessThan">
      <formula>$F$6</formula>
    </cfRule>
  </conditionalFormatting>
  <conditionalFormatting sqref="G140:G151">
    <cfRule type="cellIs" dxfId="39" priority="32" operator="lessThan">
      <formula>$F$6</formula>
    </cfRule>
    <cfRule type="cellIs" dxfId="38" priority="31" operator="lessThan">
      <formula>0</formula>
    </cfRule>
  </conditionalFormatting>
  <conditionalFormatting sqref="G153">
    <cfRule type="cellIs" dxfId="37" priority="29" operator="lessThan">
      <formula>$F$6</formula>
    </cfRule>
    <cfRule type="cellIs" dxfId="36" priority="28" operator="lessThan">
      <formula>0</formula>
    </cfRule>
  </conditionalFormatting>
  <conditionalFormatting sqref="G155:G157">
    <cfRule type="cellIs" dxfId="35" priority="25" operator="lessThan">
      <formula>0</formula>
    </cfRule>
    <cfRule type="cellIs" dxfId="34" priority="26" operator="lessThan">
      <formula>$F$6</formula>
    </cfRule>
  </conditionalFormatting>
  <conditionalFormatting sqref="G159:G161">
    <cfRule type="cellIs" dxfId="33" priority="23" operator="lessThan">
      <formula>$F$6</formula>
    </cfRule>
    <cfRule type="cellIs" dxfId="32" priority="22" operator="lessThan">
      <formula>0</formula>
    </cfRule>
  </conditionalFormatting>
  <conditionalFormatting sqref="G163:G175">
    <cfRule type="cellIs" dxfId="31" priority="20" operator="lessThan">
      <formula>$F$6</formula>
    </cfRule>
    <cfRule type="cellIs" dxfId="30" priority="19" operator="lessThan">
      <formula>0</formula>
    </cfRule>
  </conditionalFormatting>
  <conditionalFormatting sqref="G177:G204">
    <cfRule type="cellIs" dxfId="29" priority="17" operator="lessThan">
      <formula>$F$6</formula>
    </cfRule>
    <cfRule type="cellIs" dxfId="28" priority="16" operator="lessThan">
      <formula>0</formula>
    </cfRule>
  </conditionalFormatting>
  <conditionalFormatting sqref="G206:G210">
    <cfRule type="cellIs" dxfId="27" priority="14" operator="lessThan">
      <formula>$F$6</formula>
    </cfRule>
    <cfRule type="cellIs" dxfId="26" priority="13" operator="lessThan">
      <formula>0</formula>
    </cfRule>
  </conditionalFormatting>
  <conditionalFormatting sqref="G212:G213">
    <cfRule type="cellIs" dxfId="25" priority="11" operator="lessThan">
      <formula>$F$6</formula>
    </cfRule>
    <cfRule type="cellIs" dxfId="24" priority="10" operator="lessThan">
      <formula>0</formula>
    </cfRule>
  </conditionalFormatting>
  <conditionalFormatting sqref="G215:G216">
    <cfRule type="cellIs" dxfId="23" priority="8" operator="lessThan">
      <formula>$F$6</formula>
    </cfRule>
    <cfRule type="cellIs" dxfId="22" priority="7" operator="lessThan">
      <formula>0</formula>
    </cfRule>
  </conditionalFormatting>
  <conditionalFormatting sqref="G218">
    <cfRule type="cellIs" dxfId="21" priority="4" operator="lessThan">
      <formula>0</formula>
    </cfRule>
    <cfRule type="cellIs" dxfId="20" priority="5" operator="lessThan">
      <formula>$F$6</formula>
    </cfRule>
  </conditionalFormatting>
  <conditionalFormatting sqref="G220:G226">
    <cfRule type="cellIs" dxfId="19" priority="1" operator="lessThan">
      <formula>0</formula>
    </cfRule>
    <cfRule type="cellIs" dxfId="18" priority="2" operator="lessThan">
      <formula>$F$6</formula>
    </cfRule>
  </conditionalFormatting>
  <pageMargins left="0.98425196850393704" right="0.59055118110236227" top="1.1811023622047245" bottom="0.78740157480314965" header="0.51181102362204722" footer="0.31496062992125984"/>
  <pageSetup paperSize="9" scale="47" fitToHeight="100" orientation="portrait" horizontalDpi="300" verticalDpi="300" r:id="rId1"/>
  <headerFooter>
    <oddHeader>&amp;L&amp;G&amp;R&amp;G</oddHeader>
    <oddFooter>&amp;L&amp;G&amp;R&amp;P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4">
    <tabColor theme="5" tint="0.59999389629810485"/>
  </sheetPr>
  <dimension ref="A1:CZ54"/>
  <sheetViews>
    <sheetView tabSelected="1" view="pageBreakPreview" zoomScale="55" zoomScaleNormal="100" zoomScaleSheetLayoutView="55" workbookViewId="0">
      <pane xSplit="2" ySplit="6" topLeftCell="C7" activePane="bottomRight" state="frozen"/>
      <selection pane="topRight" activeCell="C1" sqref="C1"/>
      <selection pane="bottomLeft" activeCell="A10" sqref="A10"/>
      <selection pane="bottomRight" activeCell="D13" sqref="D13"/>
    </sheetView>
  </sheetViews>
  <sheetFormatPr defaultColWidth="9.109375" defaultRowHeight="14.4" outlineLevelRow="1" x14ac:dyDescent="0.3"/>
  <cols>
    <col min="1" max="1" width="10.33203125" style="131" customWidth="1"/>
    <col min="2" max="2" width="45" style="131" customWidth="1"/>
    <col min="3" max="4" width="18" style="131" customWidth="1"/>
    <col min="5" max="100" width="20.6640625" style="131" customWidth="1"/>
    <col min="101" max="101" width="15.5546875" style="131" hidden="1" customWidth="1"/>
    <col min="102" max="102" width="18.33203125" style="131" hidden="1" customWidth="1"/>
    <col min="103" max="103" width="19.44140625" style="131" hidden="1" customWidth="1"/>
    <col min="104" max="104" width="11.6640625" style="131" customWidth="1"/>
    <col min="105" max="105" width="8" style="131" customWidth="1"/>
    <col min="106" max="106" width="11.6640625" style="131" customWidth="1"/>
    <col min="107" max="107" width="8" style="131" customWidth="1"/>
    <col min="108" max="108" width="11.6640625" style="131" customWidth="1"/>
    <col min="109" max="109" width="19.33203125" style="131" customWidth="1"/>
    <col min="110" max="110" width="11.6640625" style="131" customWidth="1"/>
    <col min="111" max="111" width="26.109375" style="131" customWidth="1"/>
    <col min="112" max="112" width="11.6640625" style="131" customWidth="1"/>
    <col min="113" max="113" width="8" style="131" customWidth="1"/>
    <col min="114" max="114" width="11.6640625" style="131" customWidth="1"/>
    <col min="115" max="115" width="8" style="131" customWidth="1"/>
    <col min="116" max="116" width="11.6640625" style="131" customWidth="1"/>
    <col min="117" max="117" width="12.44140625" style="131" customWidth="1"/>
    <col min="118" max="128" width="9.109375" style="131" customWidth="1"/>
    <col min="129" max="16384" width="9.109375" style="131"/>
  </cols>
  <sheetData>
    <row r="1" spans="1:104" ht="23.4" x14ac:dyDescent="0.45">
      <c r="A1" s="252"/>
      <c r="B1" s="253"/>
      <c r="C1" s="253"/>
      <c r="D1" s="221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4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4"/>
      <c r="AC1" s="252"/>
      <c r="AD1" s="253"/>
      <c r="AE1" s="253"/>
      <c r="AF1" s="253"/>
      <c r="AG1" s="253"/>
      <c r="AH1" s="253"/>
      <c r="AI1" s="253"/>
      <c r="AJ1" s="253"/>
      <c r="AK1" s="253"/>
      <c r="AL1" s="253"/>
      <c r="AM1" s="253"/>
      <c r="AN1" s="254"/>
      <c r="AO1" s="253"/>
      <c r="AP1" s="253"/>
      <c r="AQ1" s="253"/>
      <c r="AR1" s="253"/>
      <c r="AS1" s="253"/>
      <c r="AT1" s="253"/>
      <c r="AU1" s="253"/>
      <c r="AV1" s="253"/>
      <c r="AW1" s="253"/>
      <c r="AX1" s="253"/>
      <c r="AY1" s="253"/>
      <c r="AZ1" s="254"/>
      <c r="BA1" s="252"/>
      <c r="BB1" s="253"/>
      <c r="BC1" s="253"/>
      <c r="BD1" s="253"/>
      <c r="BE1" s="253"/>
      <c r="BF1" s="253"/>
      <c r="BG1" s="253"/>
      <c r="BH1" s="253"/>
      <c r="BI1" s="253"/>
      <c r="BJ1" s="253"/>
      <c r="BK1" s="253"/>
      <c r="BL1" s="254"/>
      <c r="BM1" s="252"/>
      <c r="BN1" s="253"/>
      <c r="BO1" s="253"/>
      <c r="BP1" s="253"/>
      <c r="BQ1" s="253"/>
      <c r="BR1" s="253"/>
      <c r="BS1" s="253"/>
      <c r="BT1" s="253"/>
      <c r="BU1" s="253"/>
      <c r="BV1" s="253"/>
      <c r="BW1" s="253"/>
      <c r="BX1" s="254"/>
      <c r="BY1" s="253"/>
      <c r="BZ1" s="253"/>
      <c r="CA1" s="253"/>
      <c r="CB1" s="253"/>
      <c r="CC1" s="253"/>
      <c r="CD1" s="253"/>
      <c r="CE1" s="253"/>
      <c r="CF1" s="253"/>
      <c r="CG1" s="253"/>
      <c r="CH1" s="253"/>
      <c r="CI1" s="253"/>
      <c r="CJ1" s="254"/>
      <c r="CK1" s="253"/>
      <c r="CL1" s="253"/>
      <c r="CM1" s="253"/>
      <c r="CN1" s="253"/>
      <c r="CO1" s="253"/>
      <c r="CP1" s="253"/>
      <c r="CQ1" s="253"/>
      <c r="CR1" s="253"/>
      <c r="CS1" s="253"/>
      <c r="CT1" s="253"/>
      <c r="CU1" s="253"/>
      <c r="CV1" s="254"/>
    </row>
    <row r="2" spans="1:104" ht="27" customHeight="1" thickBot="1" x14ac:dyDescent="0.35">
      <c r="A2" s="284"/>
      <c r="B2" s="285" t="s">
        <v>421</v>
      </c>
      <c r="C2" s="133"/>
      <c r="D2" s="133"/>
      <c r="E2" s="134"/>
      <c r="F2" s="134"/>
      <c r="G2" s="134"/>
      <c r="H2" s="135"/>
      <c r="I2" s="134"/>
      <c r="J2" s="135"/>
      <c r="K2" s="134"/>
      <c r="L2" s="135"/>
      <c r="M2" s="134"/>
      <c r="N2" s="135"/>
      <c r="O2" s="134"/>
      <c r="P2" s="136"/>
      <c r="Q2" s="134"/>
      <c r="R2" s="135"/>
      <c r="S2" s="134"/>
      <c r="T2" s="135"/>
      <c r="U2" s="134"/>
      <c r="V2" s="135"/>
      <c r="W2" s="134"/>
      <c r="X2" s="135"/>
      <c r="Y2" s="134"/>
      <c r="Z2" s="135"/>
      <c r="AA2" s="134"/>
      <c r="AB2" s="136"/>
      <c r="AC2" s="134"/>
      <c r="AD2" s="135"/>
      <c r="AE2" s="134"/>
      <c r="AF2" s="135"/>
      <c r="AG2" s="134"/>
      <c r="AH2" s="135"/>
      <c r="AI2" s="134"/>
      <c r="AJ2" s="135"/>
      <c r="AK2" s="134"/>
      <c r="AL2" s="135"/>
      <c r="AM2" s="134"/>
      <c r="AN2" s="136"/>
      <c r="AO2" s="134"/>
      <c r="AP2" s="135"/>
      <c r="AQ2" s="134"/>
      <c r="AR2" s="135"/>
      <c r="AS2" s="134"/>
      <c r="AT2" s="135"/>
      <c r="AU2" s="134"/>
      <c r="AV2" s="135"/>
      <c r="AW2" s="134"/>
      <c r="AX2" s="135"/>
      <c r="AY2" s="134"/>
      <c r="AZ2" s="136"/>
      <c r="BA2" s="134"/>
      <c r="BB2" s="135"/>
      <c r="BC2" s="134"/>
      <c r="BD2" s="135"/>
      <c r="BE2" s="134"/>
      <c r="BF2" s="135"/>
      <c r="BG2" s="134"/>
      <c r="BH2" s="135"/>
      <c r="BI2" s="134"/>
      <c r="BJ2" s="135"/>
      <c r="BK2" s="134"/>
      <c r="BL2" s="136"/>
      <c r="BM2" s="134"/>
      <c r="BN2" s="135"/>
      <c r="BO2" s="134"/>
      <c r="BP2" s="135"/>
      <c r="BQ2" s="134"/>
      <c r="BR2" s="135"/>
      <c r="BS2" s="134"/>
      <c r="BT2" s="135"/>
      <c r="BU2" s="134"/>
      <c r="BV2" s="135"/>
      <c r="BW2" s="134"/>
      <c r="BX2" s="136"/>
      <c r="BY2" s="134"/>
      <c r="BZ2" s="135"/>
      <c r="CA2" s="134"/>
      <c r="CB2" s="135"/>
      <c r="CC2" s="134"/>
      <c r="CD2" s="135"/>
      <c r="CE2" s="134"/>
      <c r="CF2" s="135"/>
      <c r="CG2" s="134"/>
      <c r="CH2" s="135"/>
      <c r="CI2" s="134"/>
      <c r="CJ2" s="136"/>
      <c r="CK2" s="134"/>
      <c r="CL2" s="135"/>
      <c r="CM2" s="134"/>
      <c r="CN2" s="135"/>
      <c r="CO2" s="134"/>
      <c r="CP2" s="135"/>
      <c r="CQ2" s="134"/>
      <c r="CR2" s="135"/>
      <c r="CS2" s="134"/>
      <c r="CT2" s="135"/>
      <c r="CU2" s="134"/>
      <c r="CV2" s="136"/>
    </row>
    <row r="3" spans="1:104" x14ac:dyDescent="0.3">
      <c r="A3" s="178"/>
      <c r="B3" s="175"/>
      <c r="C3" s="176"/>
      <c r="D3" s="235"/>
      <c r="E3" s="248" t="s">
        <v>139</v>
      </c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7"/>
      <c r="Q3" s="256" t="s">
        <v>139</v>
      </c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7"/>
      <c r="AC3" s="255" t="s">
        <v>139</v>
      </c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7"/>
      <c r="AO3" s="256" t="s">
        <v>139</v>
      </c>
      <c r="AP3" s="256"/>
      <c r="AQ3" s="256"/>
      <c r="AR3" s="256"/>
      <c r="AS3" s="256"/>
      <c r="AT3" s="256"/>
      <c r="AU3" s="256"/>
      <c r="AV3" s="256"/>
      <c r="AW3" s="256"/>
      <c r="AX3" s="256"/>
      <c r="AY3" s="256"/>
      <c r="AZ3" s="257"/>
      <c r="BA3" s="255" t="s">
        <v>139</v>
      </c>
      <c r="BB3" s="256"/>
      <c r="BC3" s="256"/>
      <c r="BD3" s="256"/>
      <c r="BE3" s="256"/>
      <c r="BF3" s="256"/>
      <c r="BG3" s="256"/>
      <c r="BH3" s="256"/>
      <c r="BI3" s="256"/>
      <c r="BJ3" s="256"/>
      <c r="BK3" s="256"/>
      <c r="BL3" s="257"/>
      <c r="BM3" s="255" t="s">
        <v>139</v>
      </c>
      <c r="BN3" s="256"/>
      <c r="BO3" s="256"/>
      <c r="BP3" s="256"/>
      <c r="BQ3" s="256"/>
      <c r="BR3" s="256"/>
      <c r="BS3" s="256"/>
      <c r="BT3" s="256"/>
      <c r="BU3" s="256"/>
      <c r="BV3" s="256"/>
      <c r="BW3" s="256"/>
      <c r="BX3" s="257"/>
      <c r="BY3" s="256" t="s">
        <v>392</v>
      </c>
      <c r="BZ3" s="256"/>
      <c r="CA3" s="256"/>
      <c r="CB3" s="256"/>
      <c r="CC3" s="256"/>
      <c r="CD3" s="256"/>
      <c r="CE3" s="256"/>
      <c r="CF3" s="256"/>
      <c r="CG3" s="256"/>
      <c r="CH3" s="256"/>
      <c r="CI3" s="256"/>
      <c r="CJ3" s="257"/>
      <c r="CK3" s="256" t="s">
        <v>392</v>
      </c>
      <c r="CL3" s="256"/>
      <c r="CM3" s="256"/>
      <c r="CN3" s="256"/>
      <c r="CO3" s="256"/>
      <c r="CP3" s="256"/>
      <c r="CQ3" s="256"/>
      <c r="CR3" s="256"/>
      <c r="CS3" s="256"/>
      <c r="CT3" s="256"/>
      <c r="CU3" s="256"/>
      <c r="CV3" s="257"/>
    </row>
    <row r="4" spans="1:104" ht="28.5" customHeight="1" x14ac:dyDescent="0.3">
      <c r="A4" s="179" t="s">
        <v>14</v>
      </c>
      <c r="B4" s="6" t="s">
        <v>15</v>
      </c>
      <c r="C4" s="7" t="s">
        <v>20</v>
      </c>
      <c r="D4" s="236"/>
      <c r="E4" s="248">
        <v>30</v>
      </c>
      <c r="F4" s="249"/>
      <c r="G4" s="248">
        <f>E4+30</f>
        <v>60</v>
      </c>
      <c r="H4" s="249"/>
      <c r="I4" s="248">
        <f t="shared" ref="I4" si="0">G4+30</f>
        <v>90</v>
      </c>
      <c r="J4" s="249"/>
      <c r="K4" s="248">
        <f t="shared" ref="K4" si="1">I4+30</f>
        <v>120</v>
      </c>
      <c r="L4" s="249"/>
      <c r="M4" s="248">
        <f t="shared" ref="M4" si="2">K4+30</f>
        <v>150</v>
      </c>
      <c r="N4" s="249"/>
      <c r="O4" s="248">
        <f t="shared" ref="O4" si="3">M4+30</f>
        <v>180</v>
      </c>
      <c r="P4" s="257"/>
      <c r="Q4" s="255">
        <f t="shared" ref="Q4" si="4">O4+30</f>
        <v>210</v>
      </c>
      <c r="R4" s="249"/>
      <c r="S4" s="248">
        <f t="shared" ref="S4" si="5">Q4+30</f>
        <v>240</v>
      </c>
      <c r="T4" s="249"/>
      <c r="U4" s="248">
        <f t="shared" ref="U4" si="6">S4+30</f>
        <v>270</v>
      </c>
      <c r="V4" s="249"/>
      <c r="W4" s="248">
        <f t="shared" ref="W4" si="7">U4+30</f>
        <v>300</v>
      </c>
      <c r="X4" s="249"/>
      <c r="Y4" s="248">
        <f t="shared" ref="Y4" si="8">W4+30</f>
        <v>330</v>
      </c>
      <c r="Z4" s="249"/>
      <c r="AA4" s="248">
        <f t="shared" ref="AA4" si="9">Y4+30</f>
        <v>360</v>
      </c>
      <c r="AB4" s="257"/>
      <c r="AC4" s="255">
        <f t="shared" ref="AC4" si="10">AA4+30</f>
        <v>390</v>
      </c>
      <c r="AD4" s="249"/>
      <c r="AE4" s="248">
        <f t="shared" ref="AE4" si="11">AC4+30</f>
        <v>420</v>
      </c>
      <c r="AF4" s="249"/>
      <c r="AG4" s="248">
        <f t="shared" ref="AG4" si="12">AE4+30</f>
        <v>450</v>
      </c>
      <c r="AH4" s="249"/>
      <c r="AI4" s="248">
        <f t="shared" ref="AI4" si="13">AG4+30</f>
        <v>480</v>
      </c>
      <c r="AJ4" s="249"/>
      <c r="AK4" s="248">
        <f t="shared" ref="AK4" si="14">AI4+30</f>
        <v>510</v>
      </c>
      <c r="AL4" s="249"/>
      <c r="AM4" s="248">
        <f t="shared" ref="AM4" si="15">AK4+30</f>
        <v>540</v>
      </c>
      <c r="AN4" s="257"/>
      <c r="AO4" s="256">
        <f t="shared" ref="AO4" si="16">AM4+30</f>
        <v>570</v>
      </c>
      <c r="AP4" s="249"/>
      <c r="AQ4" s="248">
        <f t="shared" ref="AQ4" si="17">AO4+30</f>
        <v>600</v>
      </c>
      <c r="AR4" s="249"/>
      <c r="AS4" s="248">
        <f t="shared" ref="AS4" si="18">AQ4+30</f>
        <v>630</v>
      </c>
      <c r="AT4" s="249"/>
      <c r="AU4" s="248">
        <f t="shared" ref="AU4" si="19">AS4+30</f>
        <v>660</v>
      </c>
      <c r="AV4" s="249"/>
      <c r="AW4" s="248">
        <f t="shared" ref="AW4" si="20">AU4+30</f>
        <v>690</v>
      </c>
      <c r="AX4" s="249"/>
      <c r="AY4" s="248">
        <f t="shared" ref="AY4" si="21">AW4+30</f>
        <v>720</v>
      </c>
      <c r="AZ4" s="257"/>
      <c r="BA4" s="255">
        <f t="shared" ref="BA4" si="22">AY4+30</f>
        <v>750</v>
      </c>
      <c r="BB4" s="249"/>
      <c r="BC4" s="248">
        <f t="shared" ref="BC4" si="23">BA4+30</f>
        <v>780</v>
      </c>
      <c r="BD4" s="249"/>
      <c r="BE4" s="248">
        <f t="shared" ref="BE4" si="24">BC4+30</f>
        <v>810</v>
      </c>
      <c r="BF4" s="249"/>
      <c r="BG4" s="248">
        <f t="shared" ref="BG4" si="25">BE4+30</f>
        <v>840</v>
      </c>
      <c r="BH4" s="249"/>
      <c r="BI4" s="248">
        <f t="shared" ref="BI4" si="26">BG4+30</f>
        <v>870</v>
      </c>
      <c r="BJ4" s="249"/>
      <c r="BK4" s="248">
        <f t="shared" ref="BK4" si="27">BI4+30</f>
        <v>900</v>
      </c>
      <c r="BL4" s="257"/>
      <c r="BM4" s="255">
        <f t="shared" ref="BM4" si="28">BK4+30</f>
        <v>930</v>
      </c>
      <c r="BN4" s="249"/>
      <c r="BO4" s="248">
        <f t="shared" ref="BO4" si="29">BM4+30</f>
        <v>960</v>
      </c>
      <c r="BP4" s="249"/>
      <c r="BQ4" s="248">
        <f t="shared" ref="BQ4" si="30">BO4+30</f>
        <v>990</v>
      </c>
      <c r="BR4" s="249"/>
      <c r="BS4" s="248">
        <f t="shared" ref="BS4" si="31">BQ4+30</f>
        <v>1020</v>
      </c>
      <c r="BT4" s="249"/>
      <c r="BU4" s="248">
        <f>BS4+30</f>
        <v>1050</v>
      </c>
      <c r="BV4" s="249"/>
      <c r="BW4" s="248">
        <f>BU4+30</f>
        <v>1080</v>
      </c>
      <c r="BX4" s="257"/>
      <c r="BY4" s="256">
        <v>1</v>
      </c>
      <c r="BZ4" s="249"/>
      <c r="CA4" s="248">
        <f>BY4+1</f>
        <v>2</v>
      </c>
      <c r="CB4" s="249"/>
      <c r="CC4" s="248">
        <f t="shared" ref="CC4" si="32">CA4+1</f>
        <v>3</v>
      </c>
      <c r="CD4" s="249"/>
      <c r="CE4" s="248">
        <f t="shared" ref="CE4" si="33">CC4+1</f>
        <v>4</v>
      </c>
      <c r="CF4" s="249"/>
      <c r="CG4" s="248">
        <f t="shared" ref="CG4" si="34">CE4+1</f>
        <v>5</v>
      </c>
      <c r="CH4" s="249"/>
      <c r="CI4" s="248">
        <f t="shared" ref="CI4" si="35">CG4+1</f>
        <v>6</v>
      </c>
      <c r="CJ4" s="257"/>
      <c r="CK4" s="256">
        <f>CI4+1</f>
        <v>7</v>
      </c>
      <c r="CL4" s="249"/>
      <c r="CM4" s="248">
        <f>CK4+1</f>
        <v>8</v>
      </c>
      <c r="CN4" s="249"/>
      <c r="CO4" s="248">
        <f t="shared" ref="CO4" si="36">CM4+1</f>
        <v>9</v>
      </c>
      <c r="CP4" s="249"/>
      <c r="CQ4" s="248">
        <f t="shared" ref="CQ4" si="37">CO4+1</f>
        <v>10</v>
      </c>
      <c r="CR4" s="249"/>
      <c r="CS4" s="248">
        <f t="shared" ref="CS4" si="38">CQ4+1</f>
        <v>11</v>
      </c>
      <c r="CT4" s="249"/>
      <c r="CU4" s="248">
        <f t="shared" ref="CU4" si="39">CS4+1</f>
        <v>12</v>
      </c>
      <c r="CV4" s="257"/>
      <c r="CW4" s="3"/>
    </row>
    <row r="5" spans="1:104" ht="11.25" customHeight="1" x14ac:dyDescent="0.3">
      <c r="A5" s="180"/>
      <c r="B5" s="106"/>
      <c r="C5" s="107"/>
      <c r="D5" s="107"/>
      <c r="E5" s="114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81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81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81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81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81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81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81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81"/>
      <c r="CW5" s="3"/>
    </row>
    <row r="6" spans="1:104" ht="11.25" customHeight="1" x14ac:dyDescent="0.3">
      <c r="A6" s="182"/>
      <c r="B6" s="108"/>
      <c r="C6" s="109"/>
      <c r="D6" s="109"/>
      <c r="E6" s="115" t="s">
        <v>13</v>
      </c>
      <c r="F6" s="116" t="s">
        <v>16</v>
      </c>
      <c r="G6" s="115" t="s">
        <v>13</v>
      </c>
      <c r="H6" s="116" t="s">
        <v>16</v>
      </c>
      <c r="I6" s="115" t="s">
        <v>13</v>
      </c>
      <c r="J6" s="116" t="s">
        <v>16</v>
      </c>
      <c r="K6" s="115" t="s">
        <v>13</v>
      </c>
      <c r="L6" s="116" t="s">
        <v>16</v>
      </c>
      <c r="M6" s="115" t="s">
        <v>13</v>
      </c>
      <c r="N6" s="116" t="s">
        <v>16</v>
      </c>
      <c r="O6" s="115" t="s">
        <v>13</v>
      </c>
      <c r="P6" s="183" t="s">
        <v>16</v>
      </c>
      <c r="Q6" s="115" t="s">
        <v>13</v>
      </c>
      <c r="R6" s="116" t="s">
        <v>16</v>
      </c>
      <c r="S6" s="115" t="s">
        <v>13</v>
      </c>
      <c r="T6" s="116" t="s">
        <v>16</v>
      </c>
      <c r="U6" s="115" t="s">
        <v>13</v>
      </c>
      <c r="V6" s="116" t="s">
        <v>16</v>
      </c>
      <c r="W6" s="115" t="s">
        <v>13</v>
      </c>
      <c r="X6" s="116" t="s">
        <v>16</v>
      </c>
      <c r="Y6" s="115" t="s">
        <v>13</v>
      </c>
      <c r="Z6" s="116" t="s">
        <v>16</v>
      </c>
      <c r="AA6" s="115" t="s">
        <v>13</v>
      </c>
      <c r="AB6" s="183" t="s">
        <v>16</v>
      </c>
      <c r="AC6" s="115" t="s">
        <v>13</v>
      </c>
      <c r="AD6" s="116" t="s">
        <v>16</v>
      </c>
      <c r="AE6" s="115" t="s">
        <v>13</v>
      </c>
      <c r="AF6" s="116" t="s">
        <v>16</v>
      </c>
      <c r="AG6" s="115" t="s">
        <v>13</v>
      </c>
      <c r="AH6" s="116" t="s">
        <v>16</v>
      </c>
      <c r="AI6" s="115" t="s">
        <v>13</v>
      </c>
      <c r="AJ6" s="116" t="s">
        <v>16</v>
      </c>
      <c r="AK6" s="115" t="s">
        <v>13</v>
      </c>
      <c r="AL6" s="116" t="s">
        <v>16</v>
      </c>
      <c r="AM6" s="115" t="s">
        <v>13</v>
      </c>
      <c r="AN6" s="183" t="s">
        <v>16</v>
      </c>
      <c r="AO6" s="115" t="s">
        <v>13</v>
      </c>
      <c r="AP6" s="116" t="s">
        <v>16</v>
      </c>
      <c r="AQ6" s="115" t="s">
        <v>13</v>
      </c>
      <c r="AR6" s="116" t="s">
        <v>16</v>
      </c>
      <c r="AS6" s="115" t="s">
        <v>13</v>
      </c>
      <c r="AT6" s="116" t="s">
        <v>16</v>
      </c>
      <c r="AU6" s="115" t="s">
        <v>13</v>
      </c>
      <c r="AV6" s="116" t="s">
        <v>16</v>
      </c>
      <c r="AW6" s="115" t="s">
        <v>13</v>
      </c>
      <c r="AX6" s="116" t="s">
        <v>16</v>
      </c>
      <c r="AY6" s="115" t="s">
        <v>13</v>
      </c>
      <c r="AZ6" s="183" t="s">
        <v>16</v>
      </c>
      <c r="BA6" s="115" t="s">
        <v>13</v>
      </c>
      <c r="BB6" s="116" t="s">
        <v>16</v>
      </c>
      <c r="BC6" s="115" t="s">
        <v>13</v>
      </c>
      <c r="BD6" s="116" t="s">
        <v>16</v>
      </c>
      <c r="BE6" s="115" t="s">
        <v>13</v>
      </c>
      <c r="BF6" s="116" t="s">
        <v>16</v>
      </c>
      <c r="BG6" s="115" t="s">
        <v>13</v>
      </c>
      <c r="BH6" s="116" t="s">
        <v>16</v>
      </c>
      <c r="BI6" s="115" t="s">
        <v>13</v>
      </c>
      <c r="BJ6" s="116" t="s">
        <v>16</v>
      </c>
      <c r="BK6" s="115" t="s">
        <v>13</v>
      </c>
      <c r="BL6" s="183" t="s">
        <v>16</v>
      </c>
      <c r="BM6" s="115" t="s">
        <v>13</v>
      </c>
      <c r="BN6" s="116" t="s">
        <v>16</v>
      </c>
      <c r="BO6" s="115" t="s">
        <v>13</v>
      </c>
      <c r="BP6" s="116" t="s">
        <v>16</v>
      </c>
      <c r="BQ6" s="115" t="s">
        <v>13</v>
      </c>
      <c r="BR6" s="116" t="s">
        <v>16</v>
      </c>
      <c r="BS6" s="115" t="s">
        <v>13</v>
      </c>
      <c r="BT6" s="116" t="s">
        <v>16</v>
      </c>
      <c r="BU6" s="115" t="s">
        <v>13</v>
      </c>
      <c r="BV6" s="116" t="s">
        <v>16</v>
      </c>
      <c r="BW6" s="115" t="s">
        <v>13</v>
      </c>
      <c r="BX6" s="183" t="s">
        <v>16</v>
      </c>
      <c r="BY6" s="115" t="s">
        <v>13</v>
      </c>
      <c r="BZ6" s="116" t="s">
        <v>16</v>
      </c>
      <c r="CA6" s="115" t="s">
        <v>13</v>
      </c>
      <c r="CB6" s="116" t="s">
        <v>16</v>
      </c>
      <c r="CC6" s="115" t="s">
        <v>13</v>
      </c>
      <c r="CD6" s="116" t="s">
        <v>16</v>
      </c>
      <c r="CE6" s="115" t="s">
        <v>13</v>
      </c>
      <c r="CF6" s="116" t="s">
        <v>16</v>
      </c>
      <c r="CG6" s="115" t="s">
        <v>13</v>
      </c>
      <c r="CH6" s="116" t="s">
        <v>16</v>
      </c>
      <c r="CI6" s="115" t="s">
        <v>13</v>
      </c>
      <c r="CJ6" s="183" t="s">
        <v>16</v>
      </c>
      <c r="CK6" s="115" t="s">
        <v>13</v>
      </c>
      <c r="CL6" s="116" t="s">
        <v>16</v>
      </c>
      <c r="CM6" s="115" t="s">
        <v>13</v>
      </c>
      <c r="CN6" s="116" t="s">
        <v>16</v>
      </c>
      <c r="CO6" s="115" t="s">
        <v>13</v>
      </c>
      <c r="CP6" s="116" t="s">
        <v>16</v>
      </c>
      <c r="CQ6" s="115" t="s">
        <v>13</v>
      </c>
      <c r="CR6" s="116" t="s">
        <v>16</v>
      </c>
      <c r="CS6" s="115" t="s">
        <v>13</v>
      </c>
      <c r="CT6" s="116" t="s">
        <v>16</v>
      </c>
      <c r="CU6" s="115" t="s">
        <v>13</v>
      </c>
      <c r="CV6" s="183" t="s">
        <v>16</v>
      </c>
      <c r="CW6" s="3"/>
    </row>
    <row r="7" spans="1:104" ht="25.5" customHeight="1" x14ac:dyDescent="0.3">
      <c r="A7" s="184"/>
      <c r="B7" s="110" t="s">
        <v>417</v>
      </c>
      <c r="C7" s="111">
        <f>'Anexo 2 - Sintética'!J230</f>
        <v>0</v>
      </c>
      <c r="D7" s="111"/>
      <c r="E7" s="196" t="e">
        <f>E50</f>
        <v>#DIV/0!</v>
      </c>
      <c r="F7" s="117">
        <f>F52</f>
        <v>0</v>
      </c>
      <c r="G7" s="196" t="e">
        <f>G50</f>
        <v>#DIV/0!</v>
      </c>
      <c r="H7" s="117">
        <f>H52</f>
        <v>0</v>
      </c>
      <c r="I7" s="196" t="e">
        <f>I50</f>
        <v>#DIV/0!</v>
      </c>
      <c r="J7" s="117">
        <f>J52</f>
        <v>0</v>
      </c>
      <c r="K7" s="196" t="e">
        <f>K50</f>
        <v>#DIV/0!</v>
      </c>
      <c r="L7" s="117">
        <f>L52</f>
        <v>0</v>
      </c>
      <c r="M7" s="196" t="e">
        <f>M50</f>
        <v>#DIV/0!</v>
      </c>
      <c r="N7" s="117">
        <f>N52</f>
        <v>0</v>
      </c>
      <c r="O7" s="196" t="e">
        <f>O50</f>
        <v>#DIV/0!</v>
      </c>
      <c r="P7" s="185">
        <f>P52</f>
        <v>0</v>
      </c>
      <c r="Q7" s="222" t="e">
        <f>Q50</f>
        <v>#DIV/0!</v>
      </c>
      <c r="R7" s="117">
        <f>R52</f>
        <v>0</v>
      </c>
      <c r="S7" s="196" t="e">
        <f>S50</f>
        <v>#DIV/0!</v>
      </c>
      <c r="T7" s="117">
        <f>T52</f>
        <v>0</v>
      </c>
      <c r="U7" s="196" t="e">
        <f>U50</f>
        <v>#DIV/0!</v>
      </c>
      <c r="V7" s="117">
        <f>V52</f>
        <v>0</v>
      </c>
      <c r="W7" s="196" t="e">
        <f>W50</f>
        <v>#DIV/0!</v>
      </c>
      <c r="X7" s="117">
        <f>X52</f>
        <v>0</v>
      </c>
      <c r="Y7" s="196" t="e">
        <f>Y50</f>
        <v>#DIV/0!</v>
      </c>
      <c r="Z7" s="117">
        <f>Z52</f>
        <v>0</v>
      </c>
      <c r="AA7" s="196" t="e">
        <f>AA50</f>
        <v>#DIV/0!</v>
      </c>
      <c r="AB7" s="185">
        <f>AB52</f>
        <v>0</v>
      </c>
      <c r="AC7" s="222" t="e">
        <f>AC50</f>
        <v>#DIV/0!</v>
      </c>
      <c r="AD7" s="117">
        <f>AD52</f>
        <v>0</v>
      </c>
      <c r="AE7" s="196" t="e">
        <f>AE50</f>
        <v>#DIV/0!</v>
      </c>
      <c r="AF7" s="117">
        <f>AF52</f>
        <v>0</v>
      </c>
      <c r="AG7" s="196" t="e">
        <f>AG50</f>
        <v>#DIV/0!</v>
      </c>
      <c r="AH7" s="117">
        <f>AH52</f>
        <v>0</v>
      </c>
      <c r="AI7" s="196" t="e">
        <f>AI50</f>
        <v>#DIV/0!</v>
      </c>
      <c r="AJ7" s="117">
        <f>AJ52</f>
        <v>0</v>
      </c>
      <c r="AK7" s="196" t="e">
        <f>AK50</f>
        <v>#DIV/0!</v>
      </c>
      <c r="AL7" s="117">
        <f>AL52</f>
        <v>0</v>
      </c>
      <c r="AM7" s="196" t="e">
        <f>AM50</f>
        <v>#DIV/0!</v>
      </c>
      <c r="AN7" s="185">
        <f>AN52</f>
        <v>0</v>
      </c>
      <c r="AO7" s="222" t="e">
        <f>AO50</f>
        <v>#DIV/0!</v>
      </c>
      <c r="AP7" s="117">
        <f>AP52</f>
        <v>0</v>
      </c>
      <c r="AQ7" s="196" t="e">
        <f>AQ50</f>
        <v>#DIV/0!</v>
      </c>
      <c r="AR7" s="117">
        <f>AR52</f>
        <v>0</v>
      </c>
      <c r="AS7" s="196" t="e">
        <f>AS50</f>
        <v>#DIV/0!</v>
      </c>
      <c r="AT7" s="117">
        <f>AT52</f>
        <v>0</v>
      </c>
      <c r="AU7" s="196" t="e">
        <f>AU50</f>
        <v>#DIV/0!</v>
      </c>
      <c r="AV7" s="117">
        <f>AV52</f>
        <v>0</v>
      </c>
      <c r="AW7" s="196" t="e">
        <f>AW50</f>
        <v>#DIV/0!</v>
      </c>
      <c r="AX7" s="117">
        <f>AX52</f>
        <v>0</v>
      </c>
      <c r="AY7" s="196" t="e">
        <f>AY50</f>
        <v>#DIV/0!</v>
      </c>
      <c r="AZ7" s="185">
        <f>AZ52</f>
        <v>0</v>
      </c>
      <c r="BA7" s="222" t="e">
        <f>BA50</f>
        <v>#DIV/0!</v>
      </c>
      <c r="BB7" s="117">
        <f>BB52</f>
        <v>0</v>
      </c>
      <c r="BC7" s="196" t="e">
        <f>BC50</f>
        <v>#DIV/0!</v>
      </c>
      <c r="BD7" s="117">
        <f>BD52</f>
        <v>0</v>
      </c>
      <c r="BE7" s="196" t="e">
        <f>BE50</f>
        <v>#DIV/0!</v>
      </c>
      <c r="BF7" s="117">
        <f>BF52</f>
        <v>0</v>
      </c>
      <c r="BG7" s="196" t="e">
        <f>BG50</f>
        <v>#DIV/0!</v>
      </c>
      <c r="BH7" s="117">
        <f>BH52</f>
        <v>0</v>
      </c>
      <c r="BI7" s="196" t="e">
        <f>BI50</f>
        <v>#DIV/0!</v>
      </c>
      <c r="BJ7" s="117">
        <f>BJ52</f>
        <v>0</v>
      </c>
      <c r="BK7" s="196" t="e">
        <f>BK50</f>
        <v>#DIV/0!</v>
      </c>
      <c r="BL7" s="185">
        <f>BL52</f>
        <v>0</v>
      </c>
      <c r="BM7" s="222" t="e">
        <f>BM50</f>
        <v>#DIV/0!</v>
      </c>
      <c r="BN7" s="117">
        <f>BN52</f>
        <v>0</v>
      </c>
      <c r="BO7" s="196" t="e">
        <f>BO50</f>
        <v>#DIV/0!</v>
      </c>
      <c r="BP7" s="117">
        <f>BP52</f>
        <v>0</v>
      </c>
      <c r="BQ7" s="196" t="e">
        <f>BQ50</f>
        <v>#DIV/0!</v>
      </c>
      <c r="BR7" s="117">
        <f>BR52</f>
        <v>0</v>
      </c>
      <c r="BS7" s="196" t="e">
        <f>BS50</f>
        <v>#DIV/0!</v>
      </c>
      <c r="BT7" s="117">
        <f>BT52</f>
        <v>0</v>
      </c>
      <c r="BU7" s="196" t="e">
        <f>BU50</f>
        <v>#DIV/0!</v>
      </c>
      <c r="BV7" s="117">
        <f>BV52</f>
        <v>0</v>
      </c>
      <c r="BW7" s="196" t="e">
        <f>BW50</f>
        <v>#DIV/0!</v>
      </c>
      <c r="BX7" s="185">
        <f>BX52</f>
        <v>0</v>
      </c>
      <c r="BY7" s="222" t="e">
        <f>BY50</f>
        <v>#DIV/0!</v>
      </c>
      <c r="BZ7" s="117">
        <f>BZ52</f>
        <v>0</v>
      </c>
      <c r="CA7" s="196" t="e">
        <f>CA50</f>
        <v>#DIV/0!</v>
      </c>
      <c r="CB7" s="117">
        <f>CB52</f>
        <v>0</v>
      </c>
      <c r="CC7" s="196" t="e">
        <f>CC50</f>
        <v>#DIV/0!</v>
      </c>
      <c r="CD7" s="117">
        <f>CD52</f>
        <v>0</v>
      </c>
      <c r="CE7" s="196" t="e">
        <f>CE50</f>
        <v>#DIV/0!</v>
      </c>
      <c r="CF7" s="117">
        <f>CF52</f>
        <v>0</v>
      </c>
      <c r="CG7" s="196" t="e">
        <f>CG50</f>
        <v>#DIV/0!</v>
      </c>
      <c r="CH7" s="117">
        <f>CH52</f>
        <v>0</v>
      </c>
      <c r="CI7" s="196" t="e">
        <f>CI50</f>
        <v>#DIV/0!</v>
      </c>
      <c r="CJ7" s="185">
        <f>CJ52</f>
        <v>0</v>
      </c>
      <c r="CK7" s="222" t="e">
        <f>CK50</f>
        <v>#DIV/0!</v>
      </c>
      <c r="CL7" s="117">
        <f>CL52</f>
        <v>0</v>
      </c>
      <c r="CM7" s="196" t="e">
        <f>CM50</f>
        <v>#DIV/0!</v>
      </c>
      <c r="CN7" s="117">
        <f>CN52</f>
        <v>0</v>
      </c>
      <c r="CO7" s="196" t="e">
        <f>CO50</f>
        <v>#DIV/0!</v>
      </c>
      <c r="CP7" s="117">
        <f>CP52</f>
        <v>0</v>
      </c>
      <c r="CQ7" s="196" t="e">
        <f>CQ50</f>
        <v>#DIV/0!</v>
      </c>
      <c r="CR7" s="117">
        <f>CR52</f>
        <v>0</v>
      </c>
      <c r="CS7" s="196" t="e">
        <f>CS50</f>
        <v>#DIV/0!</v>
      </c>
      <c r="CT7" s="117">
        <f>CT52</f>
        <v>0</v>
      </c>
      <c r="CU7" s="196" t="e">
        <f>CU50</f>
        <v>#DIV/0!</v>
      </c>
      <c r="CV7" s="185">
        <f>CV52</f>
        <v>0</v>
      </c>
      <c r="CW7" s="17" t="e">
        <f>O7+E7+M7+K7+G7+BY7+CA7+CC7+CE7+CG7+CI7+CK7+CM7+CO7+CQ7+CS7+CU7+BW7+BS7+BQ7+BO7+BM7+BK7+BI7+BG7+BE7+BC7+BA7+AY7+AW7+AU7+AS7+AQ7+AO7+AM7+AK7+AI7+AG7+AE7+AC7+AA7+Y7+W7+U7+S7+Q7+I7+BU7</f>
        <v>#DIV/0!</v>
      </c>
      <c r="CX7" s="197">
        <f>P7+F7+N7+L7+H7+BZ7+CB7+CD7+CF7+CH7+CJ7+CL7+CN7+CP7+CR7+CT7+CV7+BX7+BT7+BR7+BP7+BN7+BL7+BJ7+BH7+BF7+BD7+BB7+AZ7+AX7+AV7+AT7+AR7+AP7+AN7+AL7+AJ7+AH7+AF7+AD7+AB7+Z7+X7+V7+T7+R7+J7+BV7</f>
        <v>0</v>
      </c>
      <c r="CY7" s="197">
        <f t="shared" ref="CY7:CY50" si="40">CX7-C7</f>
        <v>0</v>
      </c>
    </row>
    <row r="8" spans="1:104" ht="18.75" customHeight="1" outlineLevel="1" x14ac:dyDescent="0.3">
      <c r="A8" s="250">
        <v>1</v>
      </c>
      <c r="B8" s="246" t="s">
        <v>177</v>
      </c>
      <c r="C8" s="230">
        <f>'Anexo 2 - Sintética'!J5</f>
        <v>0</v>
      </c>
      <c r="D8" s="230"/>
      <c r="E8" s="198" t="e">
        <f>ROUND(F8/$C$8,4)</f>
        <v>#DIV/0!</v>
      </c>
      <c r="F8" s="118">
        <f>ROUND((SUM(F10:F27))*3.49%,2)</f>
        <v>0</v>
      </c>
      <c r="G8" s="198" t="e">
        <f>ROUND(H8/$C$8,4)</f>
        <v>#DIV/0!</v>
      </c>
      <c r="H8" s="118">
        <f>ROUND((SUM(H10:H27))*3.49%,2)</f>
        <v>0</v>
      </c>
      <c r="I8" s="198" t="e">
        <f>ROUND(J8/$C$8,4)</f>
        <v>#DIV/0!</v>
      </c>
      <c r="J8" s="118">
        <f>ROUND((SUM(J10:J27))*3.49%,2)</f>
        <v>0</v>
      </c>
      <c r="K8" s="198" t="e">
        <f>ROUND(L8/$C$8,4)</f>
        <v>#DIV/0!</v>
      </c>
      <c r="L8" s="118">
        <f>ROUND((SUM(L10:L27))*3.49%,2)</f>
        <v>0</v>
      </c>
      <c r="M8" s="198" t="e">
        <f>ROUND(N8/$C$8,4)</f>
        <v>#DIV/0!</v>
      </c>
      <c r="N8" s="118">
        <f>ROUND((SUM(N10:N27))*3.49%,2)</f>
        <v>0</v>
      </c>
      <c r="O8" s="198" t="e">
        <f>ROUND(P8/$C$8,4)</f>
        <v>#DIV/0!</v>
      </c>
      <c r="P8" s="186">
        <f>ROUND((SUM(P10:P27))*3.49%,2)</f>
        <v>0</v>
      </c>
      <c r="Q8" s="198" t="e">
        <f>ROUND(R8/$C$8,4)</f>
        <v>#DIV/0!</v>
      </c>
      <c r="R8" s="118">
        <f>ROUND((SUM(R10:R27))*3.49%,2)</f>
        <v>0</v>
      </c>
      <c r="S8" s="198" t="e">
        <f>ROUND(T8/$C$8,4)</f>
        <v>#DIV/0!</v>
      </c>
      <c r="T8" s="118">
        <f>ROUND((SUM(T10:T27))*3.49%,2)</f>
        <v>0</v>
      </c>
      <c r="U8" s="198" t="e">
        <f>ROUND(V8/$C$8,4)</f>
        <v>#DIV/0!</v>
      </c>
      <c r="V8" s="118">
        <f>ROUND((SUM(V10:V27))*3.49%,2)</f>
        <v>0</v>
      </c>
      <c r="W8" s="198" t="e">
        <f>ROUND(X8/$C$8,4)</f>
        <v>#DIV/0!</v>
      </c>
      <c r="X8" s="118">
        <f>ROUND((SUM(X10:X27)+X28)*3.49%,2)</f>
        <v>0</v>
      </c>
      <c r="Y8" s="198" t="e">
        <f>ROUND(Z8/$C$8,4)</f>
        <v>#DIV/0!</v>
      </c>
      <c r="Z8" s="118">
        <f>ROUND((SUM(Z10:Z27))*3.49%,2)</f>
        <v>0</v>
      </c>
      <c r="AA8" s="198" t="e">
        <f>ROUND(AB8/$C$8,4)</f>
        <v>#DIV/0!</v>
      </c>
      <c r="AB8" s="186">
        <f>ROUND((SUM(AB10:AB27))*3.49%,2)</f>
        <v>0</v>
      </c>
      <c r="AC8" s="198" t="e">
        <f>ROUND(AD8/$C$8,4)</f>
        <v>#DIV/0!</v>
      </c>
      <c r="AD8" s="118">
        <f>ROUND((SUM(AD10:AD27))*3.49%,2)</f>
        <v>0</v>
      </c>
      <c r="AE8" s="198" t="e">
        <f>ROUND(AF8/$C$8,4)</f>
        <v>#DIV/0!</v>
      </c>
      <c r="AF8" s="118">
        <f>ROUND((SUM(AF10:AF27))*3.49%,2)</f>
        <v>0</v>
      </c>
      <c r="AG8" s="198" t="e">
        <f>ROUND(AH8/$C$8,4)</f>
        <v>#DIV/0!</v>
      </c>
      <c r="AH8" s="118">
        <f>ROUND((SUM(AH10:AH27))*3.49%,2)</f>
        <v>0</v>
      </c>
      <c r="AI8" s="198" t="e">
        <f>ROUND(AJ8/$C$8,4)</f>
        <v>#DIV/0!</v>
      </c>
      <c r="AJ8" s="118">
        <f>ROUND((SUM(AJ10:AJ27)+AJ30)*3.49%,2)</f>
        <v>0</v>
      </c>
      <c r="AK8" s="198" t="e">
        <f>ROUND(AL8/$C$8,4)</f>
        <v>#DIV/0!</v>
      </c>
      <c r="AL8" s="118">
        <f>ROUND((SUM(AL10:AL27))*3.49%,2)</f>
        <v>0</v>
      </c>
      <c r="AM8" s="198" t="e">
        <f>ROUND(AN8/$C$8,4)</f>
        <v>#DIV/0!</v>
      </c>
      <c r="AN8" s="186">
        <f>ROUND((SUM(AN10:AN27))*3.49%,2)</f>
        <v>0</v>
      </c>
      <c r="AO8" s="198" t="e">
        <f>ROUND(AP8/$C$8,4)</f>
        <v>#DIV/0!</v>
      </c>
      <c r="AP8" s="118">
        <f>ROUND((SUM(AP10:AP27))*3.49%,2)</f>
        <v>0</v>
      </c>
      <c r="AQ8" s="198" t="e">
        <f>ROUND(AR8/$C$8,4)</f>
        <v>#DIV/0!</v>
      </c>
      <c r="AR8" s="118">
        <f>ROUND((SUM(AR10:AR27))*3.49%,2)</f>
        <v>0</v>
      </c>
      <c r="AS8" s="198" t="e">
        <f>ROUND(AT8/$C$8,4)</f>
        <v>#DIV/0!</v>
      </c>
      <c r="AT8" s="118">
        <f>ROUND((SUM(AT10:AT27))*3.49%,2)</f>
        <v>0</v>
      </c>
      <c r="AU8" s="198" t="e">
        <f>ROUND(AV8/$C$8,4)</f>
        <v>#DIV/0!</v>
      </c>
      <c r="AV8" s="118">
        <f>ROUND((SUM(AV10:AV27))*3.49%,2)</f>
        <v>0</v>
      </c>
      <c r="AW8" s="198" t="e">
        <f>ROUND(AX8/$C$8,4)</f>
        <v>#DIV/0!</v>
      </c>
      <c r="AX8" s="118">
        <f>ROUND((SUM(AX10:AX27))*3.49%,2)</f>
        <v>0</v>
      </c>
      <c r="AY8" s="198" t="e">
        <f>ROUND(AZ8/$C$8,4)</f>
        <v>#DIV/0!</v>
      </c>
      <c r="AZ8" s="186">
        <f>ROUNDUP((SUM(AZ10:AZ27))*3.49%,2)</f>
        <v>0</v>
      </c>
      <c r="BA8" s="198" t="e">
        <f>ROUND(BB8/$C$8,4)</f>
        <v>#DIV/0!</v>
      </c>
      <c r="BB8" s="118">
        <f>ROUNDUP((SUM(BB10:BB27))*3.49%,2)</f>
        <v>0</v>
      </c>
      <c r="BC8" s="198" t="e">
        <f>ROUND(BD8/$C$8,4)</f>
        <v>#DIV/0!</v>
      </c>
      <c r="BD8" s="118">
        <f>ROUNDUP((SUM(BD10:BD27)+BD32)*3.49%,2)</f>
        <v>0</v>
      </c>
      <c r="BE8" s="198" t="e">
        <f>ROUND(BF8/$C$8,4)</f>
        <v>#DIV/0!</v>
      </c>
      <c r="BF8" s="118">
        <f>ROUNDUP((SUM(BF10:BF27))*3.49%,2)</f>
        <v>0</v>
      </c>
      <c r="BG8" s="198" t="e">
        <f>ROUND(BH8/$C$8,4)</f>
        <v>#DIV/0!</v>
      </c>
      <c r="BH8" s="118">
        <f>ROUNDUP((SUM(BH10:BH27))*3.49%,2)</f>
        <v>0</v>
      </c>
      <c r="BI8" s="198" t="e">
        <f>ROUND(BJ8/$C$8,4)</f>
        <v>#DIV/0!</v>
      </c>
      <c r="BJ8" s="118">
        <f>ROUND((SUM(BJ10:BJ27))*3.49%,2)</f>
        <v>0</v>
      </c>
      <c r="BK8" s="198" t="e">
        <f>ROUND(BL8/$C$8,4)</f>
        <v>#DIV/0!</v>
      </c>
      <c r="BL8" s="186">
        <f>ROUND((SUM(BL10:BL27))*3.49%,2)</f>
        <v>0</v>
      </c>
      <c r="BM8" s="198" t="e">
        <f>ROUND(BN8/$C$8,4)</f>
        <v>#DIV/0!</v>
      </c>
      <c r="BN8" s="118">
        <f>ROUNDUP((SUM(BN10:BN27))*3.49%,2)</f>
        <v>0</v>
      </c>
      <c r="BO8" s="198" t="e">
        <f>ROUND(BP8/$C$8,4)</f>
        <v>#DIV/0!</v>
      </c>
      <c r="BP8" s="118">
        <f>ROUNDUP((SUM(BP10:BP27))*3.49%,2)</f>
        <v>0</v>
      </c>
      <c r="BQ8" s="198" t="e">
        <f>ROUND(BR8/$C$8,4)</f>
        <v>#DIV/0!</v>
      </c>
      <c r="BR8" s="118">
        <f>ROUNDUP((SUM(BR10:BR27))*3.49%,2)</f>
        <v>0</v>
      </c>
      <c r="BS8" s="198" t="e">
        <f>ROUND(BT8/$C$8,4)</f>
        <v>#DIV/0!</v>
      </c>
      <c r="BT8" s="118">
        <f>ROUNDUP((SUM(BT10:BT27))*3.49%,2)</f>
        <v>0</v>
      </c>
      <c r="BU8" s="198" t="e">
        <f>ROUND(BV8/$C$8,4)</f>
        <v>#DIV/0!</v>
      </c>
      <c r="BV8" s="118">
        <f>ROUNDUP((SUM(BV10:BV27))*3.49%,2)</f>
        <v>0</v>
      </c>
      <c r="BW8" s="198" t="e">
        <f>ROUND(BX8/$C$8,4)</f>
        <v>#DIV/0!</v>
      </c>
      <c r="BX8" s="186">
        <f>ROUNDUP((SUM(BX10:BX27)+BX34)*3.49%,2)</f>
        <v>0</v>
      </c>
      <c r="BY8" s="223"/>
      <c r="BZ8" s="118"/>
      <c r="CA8" s="198"/>
      <c r="CB8" s="118"/>
      <c r="CC8" s="198"/>
      <c r="CD8" s="118"/>
      <c r="CE8" s="198"/>
      <c r="CF8" s="118"/>
      <c r="CG8" s="198"/>
      <c r="CH8" s="118"/>
      <c r="CI8" s="198"/>
      <c r="CJ8" s="186"/>
      <c r="CK8" s="223"/>
      <c r="CL8" s="118"/>
      <c r="CM8" s="198"/>
      <c r="CN8" s="118"/>
      <c r="CO8" s="198"/>
      <c r="CP8" s="118"/>
      <c r="CQ8" s="198"/>
      <c r="CR8" s="118"/>
      <c r="CS8" s="198"/>
      <c r="CT8" s="118"/>
      <c r="CU8" s="198"/>
      <c r="CV8" s="186"/>
      <c r="CW8" s="17" t="e">
        <f t="shared" ref="CW8:CW50" si="41">O8+E8+M8+K8+G8+BY8+CA8+CC8+CE8+CG8+CI8+CK8+CM8+CO8+CQ8+CS8+CU8+BW8+BS8+BQ8+BO8+BM8+BK8+BI8+BG8+BE8+BC8+BA8+AY8+AW8+AU8+AS8+AQ8+AO8+AM8+AK8+AI8+AG8+AE8+AC8+AA8+Y8+W8+U8+S8+Q8+I8+BU8</f>
        <v>#DIV/0!</v>
      </c>
      <c r="CX8" s="197">
        <f t="shared" ref="CX8:CX50" si="42">P8+F8+N8+L8+H8+BZ8+CB8+CD8+CF8+CH8+CJ8+CL8+CN8+CP8+CR8+CT8+CV8+BX8+BT8+BR8+BP8+BN8+BL8+BJ8+BH8+BF8+BD8+BB8+AZ8+AX8+AV8+AT8+AR8+AP8+AN8+AL8+AJ8+AH8+AF8+AD8+AB8+Z8+X8+V8+T8+R8+J8+BV8</f>
        <v>0</v>
      </c>
      <c r="CY8" s="137">
        <f t="shared" si="40"/>
        <v>0</v>
      </c>
      <c r="CZ8" s="131" t="s">
        <v>149</v>
      </c>
    </row>
    <row r="9" spans="1:104" ht="18.75" customHeight="1" outlineLevel="1" x14ac:dyDescent="0.3">
      <c r="A9" s="251"/>
      <c r="B9" s="247"/>
      <c r="C9" s="231"/>
      <c r="D9" s="231"/>
      <c r="E9" s="119"/>
      <c r="F9" s="120"/>
      <c r="G9" s="119"/>
      <c r="H9" s="120"/>
      <c r="I9" s="119"/>
      <c r="J9" s="120"/>
      <c r="K9" s="119"/>
      <c r="L9" s="120"/>
      <c r="M9" s="119"/>
      <c r="N9" s="120"/>
      <c r="O9" s="119"/>
      <c r="P9" s="187"/>
      <c r="Q9" s="224"/>
      <c r="R9" s="120"/>
      <c r="S9" s="119"/>
      <c r="T9" s="120"/>
      <c r="U9" s="119"/>
      <c r="V9" s="120"/>
      <c r="W9" s="119"/>
      <c r="X9" s="120"/>
      <c r="Y9" s="119"/>
      <c r="Z9" s="120"/>
      <c r="AA9" s="119"/>
      <c r="AB9" s="187"/>
      <c r="AC9" s="224"/>
      <c r="AD9" s="120"/>
      <c r="AE9" s="119"/>
      <c r="AF9" s="120"/>
      <c r="AG9" s="119"/>
      <c r="AH9" s="120"/>
      <c r="AI9" s="119"/>
      <c r="AJ9" s="120"/>
      <c r="AK9" s="119"/>
      <c r="AL9" s="120"/>
      <c r="AM9" s="119"/>
      <c r="AN9" s="187"/>
      <c r="AO9" s="224"/>
      <c r="AP9" s="120"/>
      <c r="AQ9" s="119"/>
      <c r="AR9" s="120"/>
      <c r="AS9" s="119"/>
      <c r="AT9" s="120"/>
      <c r="AU9" s="119"/>
      <c r="AV9" s="120"/>
      <c r="AW9" s="119"/>
      <c r="AX9" s="120"/>
      <c r="AY9" s="119"/>
      <c r="AZ9" s="187"/>
      <c r="BA9" s="224"/>
      <c r="BB9" s="120"/>
      <c r="BC9" s="119"/>
      <c r="BD9" s="120"/>
      <c r="BE9" s="119"/>
      <c r="BF9" s="120"/>
      <c r="BG9" s="119"/>
      <c r="BH9" s="120"/>
      <c r="BI9" s="119"/>
      <c r="BJ9" s="120"/>
      <c r="BK9" s="119"/>
      <c r="BL9" s="187"/>
      <c r="BM9" s="224"/>
      <c r="BN9" s="120"/>
      <c r="BO9" s="119"/>
      <c r="BP9" s="120"/>
      <c r="BQ9" s="119"/>
      <c r="BR9" s="120"/>
      <c r="BS9" s="119"/>
      <c r="BT9" s="120"/>
      <c r="BU9" s="119"/>
      <c r="BV9" s="120"/>
      <c r="BW9" s="119"/>
      <c r="BX9" s="187"/>
      <c r="BY9" s="224"/>
      <c r="BZ9" s="120"/>
      <c r="CA9" s="119"/>
      <c r="CB9" s="120"/>
      <c r="CC9" s="119"/>
      <c r="CD9" s="120"/>
      <c r="CE9" s="119"/>
      <c r="CF9" s="120"/>
      <c r="CG9" s="119"/>
      <c r="CH9" s="120"/>
      <c r="CI9" s="119"/>
      <c r="CJ9" s="187"/>
      <c r="CK9" s="224"/>
      <c r="CL9" s="120"/>
      <c r="CM9" s="119"/>
      <c r="CN9" s="120"/>
      <c r="CO9" s="119"/>
      <c r="CP9" s="120"/>
      <c r="CQ9" s="119"/>
      <c r="CR9" s="120"/>
      <c r="CS9" s="119"/>
      <c r="CT9" s="120"/>
      <c r="CU9" s="119"/>
      <c r="CV9" s="187"/>
      <c r="CW9" s="17">
        <f t="shared" si="41"/>
        <v>0</v>
      </c>
      <c r="CX9" s="197">
        <f t="shared" si="42"/>
        <v>0</v>
      </c>
      <c r="CY9" s="137">
        <f t="shared" si="40"/>
        <v>0</v>
      </c>
    </row>
    <row r="10" spans="1:104" ht="18.75" customHeight="1" outlineLevel="1" x14ac:dyDescent="0.3">
      <c r="A10" s="250">
        <v>2</v>
      </c>
      <c r="B10" s="246" t="str">
        <f>VLOOKUP(A10,'Anexo 2 - Sintética'!A:K,2,FALSE)</f>
        <v>CANTEIRO DE OBRA</v>
      </c>
      <c r="C10" s="230">
        <f>'Anexo 2 - Sintética'!J7</f>
        <v>0</v>
      </c>
      <c r="D10" s="230"/>
      <c r="E10" s="198">
        <v>3.3000000000000002E-2</v>
      </c>
      <c r="F10" s="118">
        <f>ROUNDUP(+E10*$C10,2)</f>
        <v>0</v>
      </c>
      <c r="G10" s="198">
        <v>2.7E-2</v>
      </c>
      <c r="H10" s="118">
        <f>ROUND(+G10*$C10,2)</f>
        <v>0</v>
      </c>
      <c r="I10" s="198">
        <v>2.7E-2</v>
      </c>
      <c r="J10" s="118">
        <f>ROUND(+I10*$C10,2)</f>
        <v>0</v>
      </c>
      <c r="K10" s="198">
        <v>2.7E-2</v>
      </c>
      <c r="L10" s="118">
        <f>ROUND(+K10*$C10,2)</f>
        <v>0</v>
      </c>
      <c r="M10" s="198">
        <v>2.7E-2</v>
      </c>
      <c r="N10" s="118">
        <f>ROUND(+M10*$C10,2)</f>
        <v>0</v>
      </c>
      <c r="O10" s="198">
        <v>2.7E-2</v>
      </c>
      <c r="P10" s="186">
        <f>ROUND(+O10*$C10,2)</f>
        <v>0</v>
      </c>
      <c r="Q10" s="223">
        <v>2.7E-2</v>
      </c>
      <c r="R10" s="118">
        <f>ROUND(+Q10*$C10,2)</f>
        <v>0</v>
      </c>
      <c r="S10" s="198">
        <v>2.7E-2</v>
      </c>
      <c r="T10" s="118">
        <f>ROUND(+S10*$C10,2)</f>
        <v>0</v>
      </c>
      <c r="U10" s="198">
        <v>2.7E-2</v>
      </c>
      <c r="V10" s="118">
        <f>ROUND(+U10*$C10,2)</f>
        <v>0</v>
      </c>
      <c r="W10" s="198">
        <v>2.7E-2</v>
      </c>
      <c r="X10" s="118">
        <f>ROUND(+W10*$C10,2)</f>
        <v>0</v>
      </c>
      <c r="Y10" s="198">
        <v>2.7E-2</v>
      </c>
      <c r="Z10" s="118">
        <f>ROUND(+Y10*$C10,2)</f>
        <v>0</v>
      </c>
      <c r="AA10" s="198">
        <v>2.7E-2</v>
      </c>
      <c r="AB10" s="186">
        <f>ROUND(+AA10*$C10,2)</f>
        <v>0</v>
      </c>
      <c r="AC10" s="223">
        <v>2.7E-2</v>
      </c>
      <c r="AD10" s="118">
        <f>ROUND(+AC10*$C10,2)</f>
        <v>0</v>
      </c>
      <c r="AE10" s="198">
        <v>2.7E-2</v>
      </c>
      <c r="AF10" s="118">
        <f>ROUND(+AE10*$C10,2)</f>
        <v>0</v>
      </c>
      <c r="AG10" s="198">
        <v>2.7E-2</v>
      </c>
      <c r="AH10" s="118">
        <f>ROUND(+AG10*$C10,2)</f>
        <v>0</v>
      </c>
      <c r="AI10" s="198">
        <v>2.7E-2</v>
      </c>
      <c r="AJ10" s="118">
        <f>ROUND(+AI10*$C10,2)</f>
        <v>0</v>
      </c>
      <c r="AK10" s="198">
        <v>2.7E-2</v>
      </c>
      <c r="AL10" s="118">
        <f>ROUND(+AK10*$C10,2)</f>
        <v>0</v>
      </c>
      <c r="AM10" s="198">
        <v>2.7E-2</v>
      </c>
      <c r="AN10" s="186">
        <f>ROUND(+AM10*$C10,2)</f>
        <v>0</v>
      </c>
      <c r="AO10" s="223">
        <v>2.7E-2</v>
      </c>
      <c r="AP10" s="118">
        <f>ROUND(+AO10*$C10,2)</f>
        <v>0</v>
      </c>
      <c r="AQ10" s="198">
        <v>2.7E-2</v>
      </c>
      <c r="AR10" s="118">
        <f>ROUND(+AQ10*$C10,2)</f>
        <v>0</v>
      </c>
      <c r="AS10" s="198">
        <v>2.7E-2</v>
      </c>
      <c r="AT10" s="118">
        <f>ROUND(+AS10*$C10,2)</f>
        <v>0</v>
      </c>
      <c r="AU10" s="198">
        <v>2.7E-2</v>
      </c>
      <c r="AV10" s="118">
        <f>ROUND(+AU10*$C10,2)</f>
        <v>0</v>
      </c>
      <c r="AW10" s="198">
        <v>2.7E-2</v>
      </c>
      <c r="AX10" s="118">
        <f>ROUND(+AW10*$C10,2)</f>
        <v>0</v>
      </c>
      <c r="AY10" s="198">
        <v>2.7E-2</v>
      </c>
      <c r="AZ10" s="186">
        <f>ROUND(+AY10*$C10,2)</f>
        <v>0</v>
      </c>
      <c r="BA10" s="223">
        <v>2.7E-2</v>
      </c>
      <c r="BB10" s="118">
        <f>ROUND(+BA10*$C10,2)</f>
        <v>0</v>
      </c>
      <c r="BC10" s="198">
        <v>2.7E-2</v>
      </c>
      <c r="BD10" s="118">
        <f>ROUND(+BC10*$C10,2)</f>
        <v>0</v>
      </c>
      <c r="BE10" s="198">
        <v>2.7E-2</v>
      </c>
      <c r="BF10" s="118">
        <f>ROUND(+BE10*$C10,2)</f>
        <v>0</v>
      </c>
      <c r="BG10" s="198">
        <v>2.7E-2</v>
      </c>
      <c r="BH10" s="118">
        <f>ROUND(+BG10*$C10,2)</f>
        <v>0</v>
      </c>
      <c r="BI10" s="198">
        <v>2.7E-2</v>
      </c>
      <c r="BJ10" s="118">
        <f>ROUNDUP(+BI10*$C10,2)</f>
        <v>0</v>
      </c>
      <c r="BK10" s="198">
        <v>2.7E-2</v>
      </c>
      <c r="BL10" s="186">
        <f>ROUNDUP(+BK10*$C10,2)</f>
        <v>0</v>
      </c>
      <c r="BM10" s="223">
        <v>2.7E-2</v>
      </c>
      <c r="BN10" s="118">
        <f>ROUNDUP(+BM10*$C10,2)</f>
        <v>0</v>
      </c>
      <c r="BO10" s="198">
        <v>2.7E-2</v>
      </c>
      <c r="BP10" s="118">
        <f>ROUNDUP(+BO10*$C10,2)</f>
        <v>0</v>
      </c>
      <c r="BQ10" s="198">
        <v>2.7E-2</v>
      </c>
      <c r="BR10" s="118">
        <f>ROUNDUP(+BQ10*$C10,2)</f>
        <v>0</v>
      </c>
      <c r="BS10" s="198">
        <v>2.7E-2</v>
      </c>
      <c r="BT10" s="118">
        <f>ROUNDUP(+BS10*$C10,2)</f>
        <v>0</v>
      </c>
      <c r="BU10" s="198">
        <v>2.7E-2</v>
      </c>
      <c r="BV10" s="118">
        <f>ROUNDUP(+BU10*$C10,2)</f>
        <v>0</v>
      </c>
      <c r="BW10" s="198">
        <v>4.9000000000000002E-2</v>
      </c>
      <c r="BX10" s="186">
        <f>ROUNDUP(+BW10*$C10,2)</f>
        <v>0</v>
      </c>
      <c r="BY10" s="223"/>
      <c r="BZ10" s="118"/>
      <c r="CA10" s="198"/>
      <c r="CB10" s="118"/>
      <c r="CC10" s="198"/>
      <c r="CD10" s="118"/>
      <c r="CE10" s="198"/>
      <c r="CF10" s="118"/>
      <c r="CG10" s="198"/>
      <c r="CH10" s="118"/>
      <c r="CI10" s="198"/>
      <c r="CJ10" s="186"/>
      <c r="CK10" s="223"/>
      <c r="CL10" s="118"/>
      <c r="CM10" s="198"/>
      <c r="CN10" s="118"/>
      <c r="CO10" s="198"/>
      <c r="CP10" s="118"/>
      <c r="CQ10" s="198"/>
      <c r="CR10" s="118"/>
      <c r="CS10" s="198"/>
      <c r="CT10" s="118"/>
      <c r="CU10" s="198"/>
      <c r="CV10" s="186"/>
      <c r="CW10" s="17">
        <f t="shared" si="41"/>
        <v>1.0000000000000007</v>
      </c>
      <c r="CX10" s="197">
        <f t="shared" si="42"/>
        <v>0</v>
      </c>
      <c r="CY10" s="137">
        <f t="shared" si="40"/>
        <v>0</v>
      </c>
    </row>
    <row r="11" spans="1:104" ht="18.75" customHeight="1" outlineLevel="1" x14ac:dyDescent="0.3">
      <c r="A11" s="251"/>
      <c r="B11" s="247"/>
      <c r="C11" s="231"/>
      <c r="D11" s="231"/>
      <c r="E11" s="119"/>
      <c r="F11" s="120"/>
      <c r="G11" s="119"/>
      <c r="H11" s="120"/>
      <c r="I11" s="119"/>
      <c r="J11" s="120"/>
      <c r="K11" s="119"/>
      <c r="L11" s="120"/>
      <c r="M11" s="119"/>
      <c r="N11" s="120"/>
      <c r="O11" s="119"/>
      <c r="P11" s="187"/>
      <c r="Q11" s="224"/>
      <c r="R11" s="120"/>
      <c r="S11" s="119"/>
      <c r="T11" s="120"/>
      <c r="U11" s="119"/>
      <c r="V11" s="120"/>
      <c r="W11" s="119"/>
      <c r="X11" s="120"/>
      <c r="Y11" s="119"/>
      <c r="Z11" s="120"/>
      <c r="AA11" s="119"/>
      <c r="AB11" s="187"/>
      <c r="AC11" s="224"/>
      <c r="AD11" s="120"/>
      <c r="AE11" s="119"/>
      <c r="AF11" s="120"/>
      <c r="AG11" s="119"/>
      <c r="AH11" s="120"/>
      <c r="AI11" s="119"/>
      <c r="AJ11" s="120"/>
      <c r="AK11" s="119"/>
      <c r="AL11" s="120"/>
      <c r="AM11" s="119"/>
      <c r="AN11" s="187"/>
      <c r="AO11" s="224"/>
      <c r="AP11" s="120"/>
      <c r="AQ11" s="119"/>
      <c r="AR11" s="120"/>
      <c r="AS11" s="119"/>
      <c r="AT11" s="120"/>
      <c r="AU11" s="119"/>
      <c r="AV11" s="120"/>
      <c r="AW11" s="119"/>
      <c r="AX11" s="120"/>
      <c r="AY11" s="119"/>
      <c r="AZ11" s="187"/>
      <c r="BA11" s="224"/>
      <c r="BB11" s="120"/>
      <c r="BC11" s="119"/>
      <c r="BD11" s="120"/>
      <c r="BE11" s="119"/>
      <c r="BF11" s="120"/>
      <c r="BG11" s="119"/>
      <c r="BH11" s="120"/>
      <c r="BI11" s="119"/>
      <c r="BJ11" s="120"/>
      <c r="BK11" s="119"/>
      <c r="BL11" s="187"/>
      <c r="BM11" s="224"/>
      <c r="BN11" s="120"/>
      <c r="BO11" s="119"/>
      <c r="BP11" s="120"/>
      <c r="BQ11" s="119"/>
      <c r="BR11" s="120"/>
      <c r="BS11" s="119"/>
      <c r="BT11" s="120"/>
      <c r="BU11" s="119"/>
      <c r="BV11" s="120"/>
      <c r="BW11" s="119"/>
      <c r="BX11" s="187"/>
      <c r="BY11" s="224"/>
      <c r="BZ11" s="120"/>
      <c r="CA11" s="119"/>
      <c r="CB11" s="120"/>
      <c r="CC11" s="119"/>
      <c r="CD11" s="120"/>
      <c r="CE11" s="119"/>
      <c r="CF11" s="120"/>
      <c r="CG11" s="119"/>
      <c r="CH11" s="120"/>
      <c r="CI11" s="119"/>
      <c r="CJ11" s="187"/>
      <c r="CK11" s="224"/>
      <c r="CL11" s="120"/>
      <c r="CM11" s="119"/>
      <c r="CN11" s="120"/>
      <c r="CO11" s="119"/>
      <c r="CP11" s="120"/>
      <c r="CQ11" s="119"/>
      <c r="CR11" s="120"/>
      <c r="CS11" s="119"/>
      <c r="CT11" s="120"/>
      <c r="CU11" s="119"/>
      <c r="CV11" s="187"/>
      <c r="CW11" s="17">
        <f t="shared" si="41"/>
        <v>0</v>
      </c>
      <c r="CX11" s="197">
        <f t="shared" si="42"/>
        <v>0</v>
      </c>
      <c r="CY11" s="137">
        <f t="shared" si="40"/>
        <v>0</v>
      </c>
    </row>
    <row r="12" spans="1:104" ht="18.75" customHeight="1" outlineLevel="1" x14ac:dyDescent="0.3">
      <c r="A12" s="250">
        <v>3</v>
      </c>
      <c r="B12" s="246" t="str">
        <f>VLOOKUP(A12,'Anexo 2 - Sintética'!A:K,2,FALSE)</f>
        <v>MATERIAIS E EQUIPAMENTOS DE APOIO E PROTEÇÃO</v>
      </c>
      <c r="C12" s="230">
        <f>'Anexo 2 - Sintética'!J15</f>
        <v>0</v>
      </c>
      <c r="D12" s="230"/>
      <c r="E12" s="198">
        <v>2.75E-2</v>
      </c>
      <c r="F12" s="118">
        <f>ROUNDUP(+E12*$C12,2)</f>
        <v>0</v>
      </c>
      <c r="G12" s="198">
        <v>2.75E-2</v>
      </c>
      <c r="H12" s="118">
        <f>ROUNDUP(+G12*$C12,2)</f>
        <v>0</v>
      </c>
      <c r="I12" s="198">
        <v>2.75E-2</v>
      </c>
      <c r="J12" s="118">
        <f>ROUNDUP(+I12*$C12,2)</f>
        <v>0</v>
      </c>
      <c r="K12" s="198">
        <v>2.75E-2</v>
      </c>
      <c r="L12" s="118">
        <f>ROUNDUP(+K12*$C12,2)</f>
        <v>0</v>
      </c>
      <c r="M12" s="198">
        <v>2.75E-2</v>
      </c>
      <c r="N12" s="118">
        <f>ROUND(+M12*$C12,2)</f>
        <v>0</v>
      </c>
      <c r="O12" s="198">
        <v>2.75E-2</v>
      </c>
      <c r="P12" s="186">
        <f>ROUND(+O12*$C12,2)</f>
        <v>0</v>
      </c>
      <c r="Q12" s="223">
        <v>2.75E-2</v>
      </c>
      <c r="R12" s="118">
        <f>ROUND(+Q12*$C12,2)</f>
        <v>0</v>
      </c>
      <c r="S12" s="198">
        <v>2.75E-2</v>
      </c>
      <c r="T12" s="118">
        <f>ROUNDUP(+S12*$C12,2)</f>
        <v>0</v>
      </c>
      <c r="U12" s="198">
        <v>2.75E-2</v>
      </c>
      <c r="V12" s="118">
        <f>ROUND(+U12*$C12,2)</f>
        <v>0</v>
      </c>
      <c r="W12" s="198">
        <v>2.75E-2</v>
      </c>
      <c r="X12" s="118">
        <f>ROUND(+W12*$C12,2)</f>
        <v>0</v>
      </c>
      <c r="Y12" s="198">
        <v>2.75E-2</v>
      </c>
      <c r="Z12" s="118">
        <f>ROUND(+Y12*$C12,2)</f>
        <v>0</v>
      </c>
      <c r="AA12" s="198">
        <v>2.75E-2</v>
      </c>
      <c r="AB12" s="186">
        <f>ROUND(+AA12*$C12,2)</f>
        <v>0</v>
      </c>
      <c r="AC12" s="223">
        <v>2.75E-2</v>
      </c>
      <c r="AD12" s="118">
        <f>ROUND(+AC12*$C12,2)</f>
        <v>0</v>
      </c>
      <c r="AE12" s="198">
        <v>2.75E-2</v>
      </c>
      <c r="AF12" s="118">
        <f>ROUND(+AE12*$C12,2)</f>
        <v>0</v>
      </c>
      <c r="AG12" s="198">
        <v>2.75E-2</v>
      </c>
      <c r="AH12" s="118">
        <f>ROUND(+AG12*$C12,2)</f>
        <v>0</v>
      </c>
      <c r="AI12" s="198">
        <v>2.75E-2</v>
      </c>
      <c r="AJ12" s="118">
        <f>ROUND(+AI12*$C12,2)</f>
        <v>0</v>
      </c>
      <c r="AK12" s="198">
        <v>2.75E-2</v>
      </c>
      <c r="AL12" s="118">
        <f>ROUND(+AK12*$C12,2)</f>
        <v>0</v>
      </c>
      <c r="AM12" s="198">
        <v>2.75E-2</v>
      </c>
      <c r="AN12" s="186">
        <f>ROUND(+AM12*$C12,2)</f>
        <v>0</v>
      </c>
      <c r="AO12" s="223">
        <v>2.75E-2</v>
      </c>
      <c r="AP12" s="118">
        <f>ROUND(+AO12*$C12,2)</f>
        <v>0</v>
      </c>
      <c r="AQ12" s="198">
        <v>2.75E-2</v>
      </c>
      <c r="AR12" s="118">
        <f>ROUND(+AQ12*$C12,2)</f>
        <v>0</v>
      </c>
      <c r="AS12" s="198">
        <v>2.75E-2</v>
      </c>
      <c r="AT12" s="118">
        <f>ROUND(+AS12*$C12,2)</f>
        <v>0</v>
      </c>
      <c r="AU12" s="198">
        <v>2.75E-2</v>
      </c>
      <c r="AV12" s="118">
        <f>ROUND(+AU12*$C12,2)</f>
        <v>0</v>
      </c>
      <c r="AW12" s="198">
        <v>2.75E-2</v>
      </c>
      <c r="AX12" s="118">
        <f>ROUND(+AW12*$C12,2)</f>
        <v>0</v>
      </c>
      <c r="AY12" s="198">
        <v>2.75E-2</v>
      </c>
      <c r="AZ12" s="186">
        <f>ROUND(+AY12*$C12,2)</f>
        <v>0</v>
      </c>
      <c r="BA12" s="223">
        <v>2.75E-2</v>
      </c>
      <c r="BB12" s="118">
        <f>ROUND(+BA12*$C12,2)</f>
        <v>0</v>
      </c>
      <c r="BC12" s="198">
        <v>2.75E-2</v>
      </c>
      <c r="BD12" s="118">
        <f>ROUNDDOWN(+BC12*$C12,2)</f>
        <v>0</v>
      </c>
      <c r="BE12" s="198">
        <v>2.75E-2</v>
      </c>
      <c r="BF12" s="118">
        <f>ROUNDDOWN(+BE12*$C12,2)</f>
        <v>0</v>
      </c>
      <c r="BG12" s="198">
        <v>2.75E-2</v>
      </c>
      <c r="BH12" s="118">
        <f>ROUNDDOWN(+BG12*$C12,2)</f>
        <v>0</v>
      </c>
      <c r="BI12" s="198">
        <v>2.75E-2</v>
      </c>
      <c r="BJ12" s="118">
        <f>ROUNDDOWN(+BI12*$C12,2)</f>
        <v>0</v>
      </c>
      <c r="BK12" s="198">
        <v>2.75E-2</v>
      </c>
      <c r="BL12" s="186">
        <f>ROUNDDOWN(+BK12*$C12,2)</f>
        <v>0</v>
      </c>
      <c r="BM12" s="223">
        <v>2.75E-2</v>
      </c>
      <c r="BN12" s="118">
        <f>ROUNDDOWN(+BM12*$C12,2)</f>
        <v>0</v>
      </c>
      <c r="BO12" s="198">
        <v>2.75E-2</v>
      </c>
      <c r="BP12" s="118">
        <f>ROUNDDOWN(+BO12*$C12,2)</f>
        <v>0</v>
      </c>
      <c r="BQ12" s="198">
        <v>0.03</v>
      </c>
      <c r="BR12" s="118">
        <f>ROUNDUP(+BQ12*$C12,2)</f>
        <v>0</v>
      </c>
      <c r="BS12" s="198">
        <v>0.03</v>
      </c>
      <c r="BT12" s="118">
        <f>ROUNDUP(+BS12*$C12,2)</f>
        <v>0</v>
      </c>
      <c r="BU12" s="198">
        <v>0.03</v>
      </c>
      <c r="BV12" s="118">
        <f>ROUNDUP(+BU12*$C12,2)</f>
        <v>0</v>
      </c>
      <c r="BW12" s="198">
        <v>0.03</v>
      </c>
      <c r="BX12" s="186">
        <f>ROUNDUP(+BW12*$C12,2)</f>
        <v>0</v>
      </c>
      <c r="BY12" s="223"/>
      <c r="BZ12" s="118"/>
      <c r="CA12" s="198"/>
      <c r="CB12" s="118"/>
      <c r="CC12" s="198"/>
      <c r="CD12" s="118"/>
      <c r="CE12" s="198"/>
      <c r="CF12" s="118"/>
      <c r="CG12" s="198"/>
      <c r="CH12" s="118"/>
      <c r="CI12" s="198"/>
      <c r="CJ12" s="186"/>
      <c r="CK12" s="223"/>
      <c r="CL12" s="118"/>
      <c r="CM12" s="198"/>
      <c r="CN12" s="118"/>
      <c r="CO12" s="198"/>
      <c r="CP12" s="118"/>
      <c r="CQ12" s="198"/>
      <c r="CR12" s="118"/>
      <c r="CS12" s="198"/>
      <c r="CT12" s="118"/>
      <c r="CU12" s="198"/>
      <c r="CV12" s="186"/>
      <c r="CW12" s="17">
        <f t="shared" si="41"/>
        <v>0.99999999999999967</v>
      </c>
      <c r="CX12" s="197">
        <f t="shared" si="42"/>
        <v>0</v>
      </c>
      <c r="CY12" s="137">
        <f t="shared" si="40"/>
        <v>0</v>
      </c>
    </row>
    <row r="13" spans="1:104" ht="18.75" customHeight="1" outlineLevel="1" x14ac:dyDescent="0.3">
      <c r="A13" s="251"/>
      <c r="B13" s="247"/>
      <c r="C13" s="231"/>
      <c r="D13" s="231"/>
      <c r="E13" s="119"/>
      <c r="F13" s="120"/>
      <c r="G13" s="119"/>
      <c r="H13" s="120"/>
      <c r="I13" s="119"/>
      <c r="J13" s="120"/>
      <c r="K13" s="119"/>
      <c r="L13" s="120"/>
      <c r="M13" s="119"/>
      <c r="N13" s="120"/>
      <c r="O13" s="119"/>
      <c r="P13" s="187"/>
      <c r="Q13" s="224"/>
      <c r="R13" s="120"/>
      <c r="S13" s="119"/>
      <c r="T13" s="120"/>
      <c r="U13" s="119"/>
      <c r="V13" s="120"/>
      <c r="W13" s="119"/>
      <c r="X13" s="120"/>
      <c r="Y13" s="119"/>
      <c r="Z13" s="120"/>
      <c r="AA13" s="119"/>
      <c r="AB13" s="187"/>
      <c r="AC13" s="224"/>
      <c r="AD13" s="120"/>
      <c r="AE13" s="119"/>
      <c r="AF13" s="120"/>
      <c r="AG13" s="119"/>
      <c r="AH13" s="120"/>
      <c r="AI13" s="119"/>
      <c r="AJ13" s="120"/>
      <c r="AK13" s="119"/>
      <c r="AL13" s="120"/>
      <c r="AM13" s="119"/>
      <c r="AN13" s="187"/>
      <c r="AO13" s="224"/>
      <c r="AP13" s="120"/>
      <c r="AQ13" s="119"/>
      <c r="AR13" s="120"/>
      <c r="AS13" s="119"/>
      <c r="AT13" s="120"/>
      <c r="AU13" s="119"/>
      <c r="AV13" s="120"/>
      <c r="AW13" s="119"/>
      <c r="AX13" s="120"/>
      <c r="AY13" s="119"/>
      <c r="AZ13" s="187"/>
      <c r="BA13" s="224"/>
      <c r="BB13" s="120"/>
      <c r="BC13" s="119"/>
      <c r="BD13" s="120"/>
      <c r="BE13" s="119"/>
      <c r="BF13" s="120"/>
      <c r="BG13" s="119"/>
      <c r="BH13" s="120"/>
      <c r="BI13" s="119"/>
      <c r="BJ13" s="120"/>
      <c r="BK13" s="119"/>
      <c r="BL13" s="187"/>
      <c r="BM13" s="224"/>
      <c r="BN13" s="120"/>
      <c r="BO13" s="119"/>
      <c r="BP13" s="120"/>
      <c r="BQ13" s="119"/>
      <c r="BR13" s="120"/>
      <c r="BS13" s="119"/>
      <c r="BT13" s="120"/>
      <c r="BU13" s="119"/>
      <c r="BV13" s="120"/>
      <c r="BW13" s="119"/>
      <c r="BX13" s="187"/>
      <c r="BY13" s="224"/>
      <c r="BZ13" s="120"/>
      <c r="CA13" s="119"/>
      <c r="CB13" s="120"/>
      <c r="CC13" s="119"/>
      <c r="CD13" s="120"/>
      <c r="CE13" s="119"/>
      <c r="CF13" s="120"/>
      <c r="CG13" s="119"/>
      <c r="CH13" s="120"/>
      <c r="CI13" s="119"/>
      <c r="CJ13" s="187"/>
      <c r="CK13" s="224"/>
      <c r="CL13" s="120"/>
      <c r="CM13" s="119"/>
      <c r="CN13" s="120"/>
      <c r="CO13" s="119"/>
      <c r="CP13" s="120"/>
      <c r="CQ13" s="119"/>
      <c r="CR13" s="120"/>
      <c r="CS13" s="119"/>
      <c r="CT13" s="120"/>
      <c r="CU13" s="119"/>
      <c r="CV13" s="187"/>
      <c r="CW13" s="17">
        <f t="shared" si="41"/>
        <v>0</v>
      </c>
      <c r="CX13" s="197">
        <f t="shared" si="42"/>
        <v>0</v>
      </c>
      <c r="CY13" s="137">
        <f t="shared" si="40"/>
        <v>0</v>
      </c>
    </row>
    <row r="14" spans="1:104" ht="18.75" customHeight="1" outlineLevel="1" x14ac:dyDescent="0.3">
      <c r="A14" s="250">
        <v>4</v>
      </c>
      <c r="B14" s="246" t="str">
        <f>VLOOKUP(A14,'Anexo 2 - Sintética'!A:K,2,FALSE)</f>
        <v>ELÉTRICA</v>
      </c>
      <c r="C14" s="230">
        <f>'Anexo 2 - Sintética'!J22</f>
        <v>0</v>
      </c>
      <c r="D14" s="230"/>
      <c r="E14" s="198">
        <v>0.05</v>
      </c>
      <c r="F14" s="118">
        <f>ROUNDUP(+E14*$C14,2)</f>
        <v>0</v>
      </c>
      <c r="G14" s="198">
        <v>0.05</v>
      </c>
      <c r="H14" s="118">
        <f>ROUNDUP(+G14*$C14,2)</f>
        <v>0</v>
      </c>
      <c r="I14" s="198">
        <v>0.05</v>
      </c>
      <c r="J14" s="118">
        <f>ROUNDUP(+I14*$C14,2)</f>
        <v>0</v>
      </c>
      <c r="K14" s="198">
        <v>0.05</v>
      </c>
      <c r="L14" s="118">
        <f>ROUNDUP(+K14*$C14,2)</f>
        <v>0</v>
      </c>
      <c r="M14" s="198">
        <v>1.4999999999999999E-2</v>
      </c>
      <c r="N14" s="118">
        <f>ROUND(+M14*$C14,2)</f>
        <v>0</v>
      </c>
      <c r="O14" s="198">
        <v>1.4999999999999999E-2</v>
      </c>
      <c r="P14" s="186">
        <f>ROUND(+O14*$C14,2)</f>
        <v>0</v>
      </c>
      <c r="Q14" s="223">
        <v>1.4999999999999999E-2</v>
      </c>
      <c r="R14" s="118">
        <f>ROUND(+Q14*$C14,2)</f>
        <v>0</v>
      </c>
      <c r="S14" s="198">
        <v>1.4999999999999999E-2</v>
      </c>
      <c r="T14" s="118">
        <f>ROUNDUP(+S14*$C14,2)</f>
        <v>0</v>
      </c>
      <c r="U14" s="198">
        <v>1.4999999999999999E-2</v>
      </c>
      <c r="V14" s="118">
        <f>ROUND(+U14*$C14,2)</f>
        <v>0</v>
      </c>
      <c r="W14" s="198">
        <v>1.4999999999999999E-2</v>
      </c>
      <c r="X14" s="118">
        <f>ROUND(+W14*$C14,2)</f>
        <v>0</v>
      </c>
      <c r="Y14" s="198">
        <v>1.7000000000000001E-2</v>
      </c>
      <c r="Z14" s="118">
        <f>ROUND(+Y14*$C14,2)</f>
        <v>0</v>
      </c>
      <c r="AA14" s="198">
        <v>1.7000000000000001E-2</v>
      </c>
      <c r="AB14" s="186">
        <f>ROUND(+AA14*$C14,2)</f>
        <v>0</v>
      </c>
      <c r="AC14" s="223">
        <v>1.7000000000000001E-2</v>
      </c>
      <c r="AD14" s="118">
        <f>ROUND(+AC14*$C14,2)</f>
        <v>0</v>
      </c>
      <c r="AE14" s="198">
        <v>1.7000000000000001E-2</v>
      </c>
      <c r="AF14" s="118">
        <f>ROUND(+AE14*$C14,2)</f>
        <v>0</v>
      </c>
      <c r="AG14" s="198">
        <v>1.7000000000000001E-2</v>
      </c>
      <c r="AH14" s="118">
        <f>ROUND(+AG14*$C14,2)</f>
        <v>0</v>
      </c>
      <c r="AI14" s="198">
        <v>1.7000000000000001E-2</v>
      </c>
      <c r="AJ14" s="118">
        <f>ROUND(+AI14*$C14,2)</f>
        <v>0</v>
      </c>
      <c r="AK14" s="198">
        <v>2.5000000000000001E-2</v>
      </c>
      <c r="AL14" s="186">
        <f>ROUNDUP(+AK14*$C14,2)</f>
        <v>0</v>
      </c>
      <c r="AM14" s="198">
        <v>0.03</v>
      </c>
      <c r="AN14" s="186">
        <f>ROUND(+AM14*$C14,2)</f>
        <v>0</v>
      </c>
      <c r="AO14" s="223">
        <v>0.03</v>
      </c>
      <c r="AP14" s="118">
        <f>ROUND(+AO14*$C14,2)</f>
        <v>0</v>
      </c>
      <c r="AQ14" s="198">
        <v>0.03</v>
      </c>
      <c r="AR14" s="118">
        <f>ROUND(+AQ14*$C14,2)</f>
        <v>0</v>
      </c>
      <c r="AS14" s="198">
        <v>0.03</v>
      </c>
      <c r="AT14" s="118">
        <f>ROUND(+AS14*$C14,2)</f>
        <v>0</v>
      </c>
      <c r="AU14" s="198">
        <v>0.03</v>
      </c>
      <c r="AV14" s="118">
        <f>ROUND(+AU14*$C14,2)</f>
        <v>0</v>
      </c>
      <c r="AW14" s="198">
        <v>0.03</v>
      </c>
      <c r="AX14" s="118">
        <f>ROUND(+AW14*$C14,2)</f>
        <v>0</v>
      </c>
      <c r="AY14" s="198">
        <v>0.03</v>
      </c>
      <c r="AZ14" s="186">
        <f>ROUND(+AY14*$C14,2)</f>
        <v>0</v>
      </c>
      <c r="BA14" s="223">
        <v>0.03</v>
      </c>
      <c r="BB14" s="118">
        <f>ROUND(+BA14*$C14,2)</f>
        <v>0</v>
      </c>
      <c r="BC14" s="198">
        <v>0.03</v>
      </c>
      <c r="BD14" s="118">
        <f>ROUND(+BC14*$C14,2)</f>
        <v>0</v>
      </c>
      <c r="BE14" s="198">
        <v>3.2300000000000002E-2</v>
      </c>
      <c r="BF14" s="118">
        <f>ROUND(+BE14*$C14,2)</f>
        <v>0</v>
      </c>
      <c r="BG14" s="198">
        <v>3.2300000000000002E-2</v>
      </c>
      <c r="BH14" s="118">
        <f>ROUND(+BG14*$C14,2)</f>
        <v>0</v>
      </c>
      <c r="BI14" s="198">
        <v>3.2300000000000002E-2</v>
      </c>
      <c r="BJ14" s="118">
        <f>ROUND(+BI14*$C14,2)</f>
        <v>0</v>
      </c>
      <c r="BK14" s="198">
        <v>3.2300000000000002E-2</v>
      </c>
      <c r="BL14" s="118">
        <f>ROUND(+BK14*$C14,2)</f>
        <v>0</v>
      </c>
      <c r="BM14" s="223">
        <v>3.2300000000000002E-2</v>
      </c>
      <c r="BN14" s="118">
        <f>ROUND(+BM14*$C14,2)</f>
        <v>0</v>
      </c>
      <c r="BO14" s="198">
        <v>3.2300000000000002E-2</v>
      </c>
      <c r="BP14" s="118">
        <f>ROUND(+BO14*$C14,2)</f>
        <v>0</v>
      </c>
      <c r="BQ14" s="198">
        <v>3.2300000000000002E-2</v>
      </c>
      <c r="BR14" s="118">
        <f>ROUND(+BQ14*$C14,2)</f>
        <v>0</v>
      </c>
      <c r="BS14" s="198">
        <v>3.2300000000000002E-2</v>
      </c>
      <c r="BT14" s="118">
        <f>ROUND(+BS14*$C14,2)</f>
        <v>0</v>
      </c>
      <c r="BU14" s="198">
        <v>3.2199999999999999E-2</v>
      </c>
      <c r="BV14" s="118">
        <f>ROUNDDOWN(+BU14*$C14,2)</f>
        <v>0</v>
      </c>
      <c r="BW14" s="198">
        <v>2.24E-2</v>
      </c>
      <c r="BX14" s="118">
        <f>ROUNDDOWN(+BW14*$C14,2)</f>
        <v>0</v>
      </c>
      <c r="BY14" s="223"/>
      <c r="BZ14" s="118"/>
      <c r="CA14" s="198"/>
      <c r="CB14" s="118"/>
      <c r="CC14" s="198"/>
      <c r="CD14" s="118"/>
      <c r="CE14" s="198"/>
      <c r="CF14" s="118"/>
      <c r="CG14" s="198"/>
      <c r="CH14" s="118"/>
      <c r="CI14" s="198"/>
      <c r="CJ14" s="186"/>
      <c r="CK14" s="223"/>
      <c r="CL14" s="118"/>
      <c r="CM14" s="198"/>
      <c r="CN14" s="118"/>
      <c r="CO14" s="198"/>
      <c r="CP14" s="118"/>
      <c r="CQ14" s="198"/>
      <c r="CR14" s="118"/>
      <c r="CS14" s="198"/>
      <c r="CT14" s="118"/>
      <c r="CU14" s="198"/>
      <c r="CV14" s="186"/>
      <c r="CW14" s="17">
        <f t="shared" si="41"/>
        <v>1.0000000000000004</v>
      </c>
      <c r="CX14" s="197">
        <f t="shared" si="42"/>
        <v>0</v>
      </c>
      <c r="CY14" s="137">
        <f t="shared" si="40"/>
        <v>0</v>
      </c>
    </row>
    <row r="15" spans="1:104" ht="18.75" customHeight="1" outlineLevel="1" x14ac:dyDescent="0.3">
      <c r="A15" s="251"/>
      <c r="B15" s="247"/>
      <c r="C15" s="231"/>
      <c r="D15" s="231"/>
      <c r="E15" s="119"/>
      <c r="F15" s="120"/>
      <c r="G15" s="119"/>
      <c r="H15" s="120"/>
      <c r="I15" s="119"/>
      <c r="J15" s="120"/>
      <c r="K15" s="119"/>
      <c r="L15" s="120"/>
      <c r="M15" s="119"/>
      <c r="N15" s="120"/>
      <c r="O15" s="119"/>
      <c r="P15" s="187"/>
      <c r="Q15" s="224"/>
      <c r="R15" s="120"/>
      <c r="S15" s="119"/>
      <c r="T15" s="120"/>
      <c r="U15" s="119"/>
      <c r="V15" s="120"/>
      <c r="W15" s="119"/>
      <c r="X15" s="120"/>
      <c r="Y15" s="119"/>
      <c r="Z15" s="120"/>
      <c r="AA15" s="119"/>
      <c r="AB15" s="187"/>
      <c r="AC15" s="224"/>
      <c r="AD15" s="120"/>
      <c r="AE15" s="119"/>
      <c r="AF15" s="120"/>
      <c r="AG15" s="119"/>
      <c r="AH15" s="120"/>
      <c r="AI15" s="119"/>
      <c r="AJ15" s="120"/>
      <c r="AK15" s="119"/>
      <c r="AL15" s="120"/>
      <c r="AM15" s="119"/>
      <c r="AN15" s="187"/>
      <c r="AO15" s="224"/>
      <c r="AP15" s="120"/>
      <c r="AQ15" s="119"/>
      <c r="AR15" s="120"/>
      <c r="AS15" s="119"/>
      <c r="AT15" s="120"/>
      <c r="AU15" s="119"/>
      <c r="AV15" s="120"/>
      <c r="AW15" s="119"/>
      <c r="AX15" s="120"/>
      <c r="AY15" s="119"/>
      <c r="AZ15" s="187"/>
      <c r="BA15" s="224"/>
      <c r="BB15" s="120"/>
      <c r="BC15" s="119"/>
      <c r="BD15" s="120"/>
      <c r="BE15" s="119"/>
      <c r="BF15" s="120"/>
      <c r="BG15" s="119"/>
      <c r="BH15" s="120"/>
      <c r="BI15" s="119"/>
      <c r="BJ15" s="120"/>
      <c r="BK15" s="119"/>
      <c r="BL15" s="187"/>
      <c r="BM15" s="224"/>
      <c r="BN15" s="120"/>
      <c r="BO15" s="119"/>
      <c r="BP15" s="120"/>
      <c r="BQ15" s="119"/>
      <c r="BR15" s="120"/>
      <c r="BS15" s="119"/>
      <c r="BT15" s="120"/>
      <c r="BU15" s="119"/>
      <c r="BV15" s="120"/>
      <c r="BW15" s="119"/>
      <c r="BX15" s="187"/>
      <c r="BY15" s="224"/>
      <c r="BZ15" s="120"/>
      <c r="CA15" s="119"/>
      <c r="CB15" s="120"/>
      <c r="CC15" s="119"/>
      <c r="CD15" s="120"/>
      <c r="CE15" s="119"/>
      <c r="CF15" s="120"/>
      <c r="CG15" s="119"/>
      <c r="CH15" s="120"/>
      <c r="CI15" s="119"/>
      <c r="CJ15" s="187"/>
      <c r="CK15" s="224"/>
      <c r="CL15" s="120"/>
      <c r="CM15" s="119"/>
      <c r="CN15" s="120"/>
      <c r="CO15" s="119"/>
      <c r="CP15" s="120"/>
      <c r="CQ15" s="119"/>
      <c r="CR15" s="120"/>
      <c r="CS15" s="119"/>
      <c r="CT15" s="120"/>
      <c r="CU15" s="119"/>
      <c r="CV15" s="187"/>
      <c r="CW15" s="17">
        <f t="shared" si="41"/>
        <v>0</v>
      </c>
      <c r="CX15" s="197">
        <f t="shared" si="42"/>
        <v>0</v>
      </c>
      <c r="CY15" s="137">
        <f t="shared" si="40"/>
        <v>0</v>
      </c>
    </row>
    <row r="16" spans="1:104" ht="18.75" customHeight="1" outlineLevel="1" x14ac:dyDescent="0.3">
      <c r="A16" s="250">
        <v>5</v>
      </c>
      <c r="B16" s="246" t="str">
        <f>VLOOKUP(A16,'Anexo 2 - Sintética'!A:K,2,FALSE)</f>
        <v>SERVIÇOS CIVIS</v>
      </c>
      <c r="C16" s="230">
        <f>'Anexo 2 - Sintética'!J82</f>
        <v>0</v>
      </c>
      <c r="D16" s="230"/>
      <c r="E16" s="198">
        <v>0.18</v>
      </c>
      <c r="F16" s="118">
        <f>ROUND(+E16*$C16,2)</f>
        <v>0</v>
      </c>
      <c r="G16" s="198">
        <v>0.17</v>
      </c>
      <c r="H16" s="118">
        <f>ROUND(+G16*$C16,2)</f>
        <v>0</v>
      </c>
      <c r="I16" s="198">
        <v>0.17</v>
      </c>
      <c r="J16" s="118">
        <f>ROUND(+I16*$C16,2)</f>
        <v>0</v>
      </c>
      <c r="K16" s="198">
        <v>0.17</v>
      </c>
      <c r="L16" s="118">
        <f>ROUND(+K16*$C16,2)</f>
        <v>0</v>
      </c>
      <c r="M16" s="198"/>
      <c r="N16" s="118">
        <f>ROUND(+M16*$C16,2)</f>
        <v>0</v>
      </c>
      <c r="O16" s="198"/>
      <c r="P16" s="186">
        <f>ROUND(+O16*$C16,2)</f>
        <v>0</v>
      </c>
      <c r="Q16" s="223"/>
      <c r="R16" s="118">
        <f>ROUND(+Q16*$C16,2)</f>
        <v>0</v>
      </c>
      <c r="S16" s="198"/>
      <c r="T16" s="118">
        <f>ROUND(+S16*$C16,2)</f>
        <v>0</v>
      </c>
      <c r="U16" s="198"/>
      <c r="V16" s="118">
        <f>ROUND(+U16*$C16,2)</f>
        <v>0</v>
      </c>
      <c r="W16" s="198">
        <v>0.05</v>
      </c>
      <c r="X16" s="118">
        <f>ROUND(+W16*$C16,2)</f>
        <v>0</v>
      </c>
      <c r="Y16" s="198"/>
      <c r="Z16" s="118">
        <f>ROUND(+Y16*$C16,2)</f>
        <v>0</v>
      </c>
      <c r="AA16" s="198"/>
      <c r="AB16" s="186">
        <f>ROUND(+AA16*$C16,2)</f>
        <v>0</v>
      </c>
      <c r="AC16" s="223"/>
      <c r="AD16" s="118">
        <f>ROUND(+AC16*$C16,2)</f>
        <v>0</v>
      </c>
      <c r="AE16" s="198"/>
      <c r="AF16" s="118">
        <f>ROUND(+AE16*$C16,2)</f>
        <v>0</v>
      </c>
      <c r="AG16" s="198"/>
      <c r="AH16" s="118">
        <f>ROUND(+AG16*$C16,2)</f>
        <v>0</v>
      </c>
      <c r="AI16" s="198"/>
      <c r="AJ16" s="118">
        <f>ROUND(+AI16*$C16,2)</f>
        <v>0</v>
      </c>
      <c r="AK16" s="198">
        <v>0.06</v>
      </c>
      <c r="AL16" s="118">
        <f>ROUNDDOWN(+AK16*$C16,2)</f>
        <v>0</v>
      </c>
      <c r="AM16" s="198"/>
      <c r="AN16" s="186">
        <f>ROUND(+AM16*$C16,2)</f>
        <v>0</v>
      </c>
      <c r="AO16" s="223"/>
      <c r="AP16" s="118">
        <f>ROUND(+AO16*$C16,2)</f>
        <v>0</v>
      </c>
      <c r="AQ16" s="198"/>
      <c r="AR16" s="118">
        <f>ROUND(+AQ16*$C16,2)</f>
        <v>0</v>
      </c>
      <c r="AS16" s="198"/>
      <c r="AT16" s="118">
        <f>ROUND(+AS16*$C16,2)</f>
        <v>0</v>
      </c>
      <c r="AU16" s="198"/>
      <c r="AV16" s="118">
        <f>ROUND(+AU16*$C16,2)</f>
        <v>0</v>
      </c>
      <c r="AW16" s="198"/>
      <c r="AX16" s="118">
        <f>ROUND(+AW16*$C16,2)</f>
        <v>0</v>
      </c>
      <c r="AY16" s="198"/>
      <c r="AZ16" s="186">
        <f>ROUND(+AY16*$C16,2)</f>
        <v>0</v>
      </c>
      <c r="BA16" s="223"/>
      <c r="BB16" s="118">
        <f>ROUND(+BA16*$C16,2)</f>
        <v>0</v>
      </c>
      <c r="BC16" s="198">
        <v>0.1</v>
      </c>
      <c r="BD16" s="118">
        <f>ROUNDDOWN(+BC16*$C16,2)</f>
        <v>0</v>
      </c>
      <c r="BE16" s="198"/>
      <c r="BF16" s="118">
        <f>ROUND(+BE16*$C16,2)</f>
        <v>0</v>
      </c>
      <c r="BG16" s="198"/>
      <c r="BH16" s="118">
        <f>ROUND(+BG16*$C16,2)</f>
        <v>0</v>
      </c>
      <c r="BI16" s="198"/>
      <c r="BJ16" s="118">
        <f>ROUND(+BI16*$C16,2)</f>
        <v>0</v>
      </c>
      <c r="BK16" s="198"/>
      <c r="BL16" s="186">
        <f>ROUND(+BK16*$C16,2)</f>
        <v>0</v>
      </c>
      <c r="BM16" s="223"/>
      <c r="BN16" s="118">
        <f>ROUND(+BM16*$C16,2)</f>
        <v>0</v>
      </c>
      <c r="BO16" s="198"/>
      <c r="BP16" s="118">
        <f>ROUND(+BO16*$C16,2)</f>
        <v>0</v>
      </c>
      <c r="BQ16" s="198"/>
      <c r="BR16" s="118">
        <f>ROUND(+BQ16*$C16,2)</f>
        <v>0</v>
      </c>
      <c r="BS16" s="198"/>
      <c r="BT16" s="118">
        <f>ROUND(+BS16*$C16,2)</f>
        <v>0</v>
      </c>
      <c r="BU16" s="198"/>
      <c r="BV16" s="118">
        <f>ROUND(+BU16*$C16,2)</f>
        <v>0</v>
      </c>
      <c r="BW16" s="198">
        <v>0.1</v>
      </c>
      <c r="BX16" s="186">
        <f>ROUNDDOWN(+BW16*$C16,2)</f>
        <v>0</v>
      </c>
      <c r="BY16" s="223"/>
      <c r="BZ16" s="118"/>
      <c r="CA16" s="198"/>
      <c r="CB16" s="118"/>
      <c r="CC16" s="198"/>
      <c r="CD16" s="118"/>
      <c r="CE16" s="198"/>
      <c r="CF16" s="118"/>
      <c r="CG16" s="198"/>
      <c r="CH16" s="118"/>
      <c r="CI16" s="198"/>
      <c r="CJ16" s="186"/>
      <c r="CK16" s="223"/>
      <c r="CL16" s="118"/>
      <c r="CM16" s="198"/>
      <c r="CN16" s="118"/>
      <c r="CO16" s="198"/>
      <c r="CP16" s="118"/>
      <c r="CQ16" s="198"/>
      <c r="CR16" s="118"/>
      <c r="CS16" s="198"/>
      <c r="CT16" s="118"/>
      <c r="CU16" s="198"/>
      <c r="CV16" s="186"/>
      <c r="CW16" s="17">
        <f t="shared" si="41"/>
        <v>1</v>
      </c>
      <c r="CX16" s="197">
        <f t="shared" si="42"/>
        <v>0</v>
      </c>
      <c r="CY16" s="137">
        <f t="shared" si="40"/>
        <v>0</v>
      </c>
    </row>
    <row r="17" spans="1:103" ht="18.75" customHeight="1" outlineLevel="1" x14ac:dyDescent="0.3">
      <c r="A17" s="251"/>
      <c r="B17" s="247"/>
      <c r="C17" s="231"/>
      <c r="D17" s="231"/>
      <c r="E17" s="119"/>
      <c r="F17" s="120"/>
      <c r="G17" s="119"/>
      <c r="H17" s="120"/>
      <c r="I17" s="119"/>
      <c r="J17" s="120"/>
      <c r="K17" s="119"/>
      <c r="L17" s="120"/>
      <c r="M17" s="119"/>
      <c r="N17" s="120"/>
      <c r="O17" s="119"/>
      <c r="P17" s="187"/>
      <c r="Q17" s="224"/>
      <c r="R17" s="120"/>
      <c r="S17" s="119"/>
      <c r="T17" s="120"/>
      <c r="U17" s="119"/>
      <c r="V17" s="120"/>
      <c r="W17" s="119"/>
      <c r="X17" s="120"/>
      <c r="Y17" s="119"/>
      <c r="Z17" s="120"/>
      <c r="AA17" s="119"/>
      <c r="AB17" s="187"/>
      <c r="AC17" s="224"/>
      <c r="AD17" s="120"/>
      <c r="AE17" s="119"/>
      <c r="AF17" s="120"/>
      <c r="AG17" s="119"/>
      <c r="AH17" s="120"/>
      <c r="AI17" s="119"/>
      <c r="AJ17" s="120"/>
      <c r="AK17" s="119"/>
      <c r="AL17" s="120"/>
      <c r="AM17" s="119"/>
      <c r="AN17" s="187"/>
      <c r="AO17" s="224"/>
      <c r="AP17" s="120"/>
      <c r="AQ17" s="119"/>
      <c r="AR17" s="120"/>
      <c r="AS17" s="119"/>
      <c r="AT17" s="120"/>
      <c r="AU17" s="119"/>
      <c r="AV17" s="120"/>
      <c r="AW17" s="119"/>
      <c r="AX17" s="120"/>
      <c r="AY17" s="119"/>
      <c r="AZ17" s="187"/>
      <c r="BA17" s="224"/>
      <c r="BB17" s="120"/>
      <c r="BC17" s="119"/>
      <c r="BD17" s="120"/>
      <c r="BE17" s="119"/>
      <c r="BF17" s="120"/>
      <c r="BG17" s="119"/>
      <c r="BH17" s="120"/>
      <c r="BI17" s="119"/>
      <c r="BJ17" s="120"/>
      <c r="BK17" s="119"/>
      <c r="BL17" s="187"/>
      <c r="BM17" s="224"/>
      <c r="BN17" s="120"/>
      <c r="BO17" s="119"/>
      <c r="BP17" s="120"/>
      <c r="BQ17" s="119"/>
      <c r="BR17" s="120"/>
      <c r="BS17" s="119"/>
      <c r="BT17" s="120"/>
      <c r="BU17" s="119"/>
      <c r="BV17" s="120"/>
      <c r="BW17" s="119"/>
      <c r="BX17" s="187"/>
      <c r="BY17" s="224"/>
      <c r="BZ17" s="120"/>
      <c r="CA17" s="119"/>
      <c r="CB17" s="120"/>
      <c r="CC17" s="119"/>
      <c r="CD17" s="120"/>
      <c r="CE17" s="119"/>
      <c r="CF17" s="120"/>
      <c r="CG17" s="119"/>
      <c r="CH17" s="120"/>
      <c r="CI17" s="119"/>
      <c r="CJ17" s="187"/>
      <c r="CK17" s="224"/>
      <c r="CL17" s="120"/>
      <c r="CM17" s="119"/>
      <c r="CN17" s="120"/>
      <c r="CO17" s="119"/>
      <c r="CP17" s="120"/>
      <c r="CQ17" s="119"/>
      <c r="CR17" s="120"/>
      <c r="CS17" s="119"/>
      <c r="CT17" s="120"/>
      <c r="CU17" s="119"/>
      <c r="CV17" s="187"/>
      <c r="CW17" s="17">
        <f t="shared" si="41"/>
        <v>0</v>
      </c>
      <c r="CX17" s="197">
        <f t="shared" si="42"/>
        <v>0</v>
      </c>
      <c r="CY17" s="137">
        <f t="shared" si="40"/>
        <v>0</v>
      </c>
    </row>
    <row r="18" spans="1:103" ht="18.75" customHeight="1" outlineLevel="1" x14ac:dyDescent="0.3">
      <c r="A18" s="250">
        <v>6</v>
      </c>
      <c r="B18" s="246" t="str">
        <f>VLOOKUP(A18,'Anexo 2 - Sintética'!A:K,2,FALSE)</f>
        <v>ADEQUAÇÃO DO SPDA</v>
      </c>
      <c r="C18" s="230">
        <f>'Anexo 2 - Sintética'!J136</f>
        <v>0</v>
      </c>
      <c r="D18" s="230"/>
      <c r="E18" s="198"/>
      <c r="F18" s="118">
        <f>ROUND(+E18*$C18,2)</f>
        <v>0</v>
      </c>
      <c r="G18" s="198"/>
      <c r="H18" s="118">
        <f>ROUND(+G18*$C18,2)</f>
        <v>0</v>
      </c>
      <c r="I18" s="198"/>
      <c r="J18" s="118">
        <f>ROUND(+I18*$C18,2)</f>
        <v>0</v>
      </c>
      <c r="K18" s="198">
        <v>1</v>
      </c>
      <c r="L18" s="118">
        <f>ROUNDUP(+K18*$C18,2)</f>
        <v>0</v>
      </c>
      <c r="M18" s="198"/>
      <c r="N18" s="118">
        <f>ROUND(+M18*$C18,2)</f>
        <v>0</v>
      </c>
      <c r="O18" s="198"/>
      <c r="P18" s="186">
        <f>ROUND(+O18*$C18,2)</f>
        <v>0</v>
      </c>
      <c r="Q18" s="223"/>
      <c r="R18" s="118">
        <f>ROUND(+Q18*$C18,2)</f>
        <v>0</v>
      </c>
      <c r="S18" s="198"/>
      <c r="T18" s="118">
        <f>ROUND(+S18*$C18,2)</f>
        <v>0</v>
      </c>
      <c r="U18" s="198"/>
      <c r="V18" s="118">
        <f>ROUND(+U18*$C18,2)</f>
        <v>0</v>
      </c>
      <c r="W18" s="198"/>
      <c r="X18" s="118">
        <f>ROUND(+W18*$C18,2)</f>
        <v>0</v>
      </c>
      <c r="Y18" s="198"/>
      <c r="Z18" s="118">
        <f>ROUND(+Y18*$C18,2)</f>
        <v>0</v>
      </c>
      <c r="AA18" s="198"/>
      <c r="AB18" s="186">
        <f>ROUND(+AA18*$C18,2)</f>
        <v>0</v>
      </c>
      <c r="AC18" s="223"/>
      <c r="AD18" s="118">
        <f>ROUND(+AC18*$C18,2)</f>
        <v>0</v>
      </c>
      <c r="AE18" s="198"/>
      <c r="AF18" s="118">
        <f>ROUND(+AE18*$C18,2)</f>
        <v>0</v>
      </c>
      <c r="AG18" s="198"/>
      <c r="AH18" s="118">
        <f>ROUND(+AG18*$C18,2)</f>
        <v>0</v>
      </c>
      <c r="AI18" s="198"/>
      <c r="AJ18" s="118">
        <f>ROUND(+AI18*$C18,2)</f>
        <v>0</v>
      </c>
      <c r="AK18" s="198"/>
      <c r="AL18" s="118">
        <f>ROUND(+AK18*$C18,2)</f>
        <v>0</v>
      </c>
      <c r="AM18" s="198"/>
      <c r="AN18" s="186">
        <f>ROUND(+AM18*$C18,2)</f>
        <v>0</v>
      </c>
      <c r="AO18" s="223"/>
      <c r="AP18" s="118">
        <f>ROUND(+AO18*$C18,2)</f>
        <v>0</v>
      </c>
      <c r="AQ18" s="198"/>
      <c r="AR18" s="118">
        <f>ROUND(+AQ18*$C18,2)</f>
        <v>0</v>
      </c>
      <c r="AS18" s="198"/>
      <c r="AT18" s="118">
        <f>ROUND(+AS18*$C18,2)</f>
        <v>0</v>
      </c>
      <c r="AU18" s="198"/>
      <c r="AV18" s="118">
        <f>ROUND(+AU18*$C18,2)</f>
        <v>0</v>
      </c>
      <c r="AW18" s="198"/>
      <c r="AX18" s="118">
        <f>ROUND(+AW18*$C18,2)</f>
        <v>0</v>
      </c>
      <c r="AY18" s="198"/>
      <c r="AZ18" s="186">
        <f>ROUND(+AY18*$C18,2)</f>
        <v>0</v>
      </c>
      <c r="BA18" s="223"/>
      <c r="BB18" s="118">
        <f>ROUND(+BA18*$C18,2)</f>
        <v>0</v>
      </c>
      <c r="BC18" s="198"/>
      <c r="BD18" s="118">
        <f>ROUND(+BC18*$C18,2)</f>
        <v>0</v>
      </c>
      <c r="BE18" s="198"/>
      <c r="BF18" s="118">
        <f>ROUND(+BE18*$C18,2)</f>
        <v>0</v>
      </c>
      <c r="BG18" s="198"/>
      <c r="BH18" s="118">
        <f>ROUND(+BG18*$C18,2)</f>
        <v>0</v>
      </c>
      <c r="BI18" s="198"/>
      <c r="BJ18" s="118">
        <f>ROUND(+BI18*$C18,2)</f>
        <v>0</v>
      </c>
      <c r="BK18" s="198"/>
      <c r="BL18" s="186">
        <f>ROUND(+BK18*$C18,2)</f>
        <v>0</v>
      </c>
      <c r="BM18" s="223"/>
      <c r="BN18" s="118">
        <f>ROUND(+BM18*$C18,2)</f>
        <v>0</v>
      </c>
      <c r="BO18" s="198"/>
      <c r="BP18" s="118">
        <f>ROUND(+BO18*$C18,2)</f>
        <v>0</v>
      </c>
      <c r="BQ18" s="198"/>
      <c r="BR18" s="118">
        <f>ROUND(+BQ18*$C18,2)</f>
        <v>0</v>
      </c>
      <c r="BS18" s="198"/>
      <c r="BT18" s="118">
        <f>ROUND(+BS18*$C18,2)</f>
        <v>0</v>
      </c>
      <c r="BU18" s="198"/>
      <c r="BV18" s="118">
        <f>ROUND(+BU18*$C18,2)</f>
        <v>0</v>
      </c>
      <c r="BW18" s="198"/>
      <c r="BX18" s="186">
        <f>ROUND(+BW18*$C18,2)</f>
        <v>0</v>
      </c>
      <c r="BY18" s="223"/>
      <c r="BZ18" s="118"/>
      <c r="CA18" s="198"/>
      <c r="CB18" s="118"/>
      <c r="CC18" s="198"/>
      <c r="CD18" s="118"/>
      <c r="CE18" s="198"/>
      <c r="CF18" s="118"/>
      <c r="CG18" s="198"/>
      <c r="CH18" s="118"/>
      <c r="CI18" s="198"/>
      <c r="CJ18" s="186"/>
      <c r="CK18" s="223"/>
      <c r="CL18" s="118"/>
      <c r="CM18" s="198"/>
      <c r="CN18" s="118"/>
      <c r="CO18" s="198"/>
      <c r="CP18" s="118"/>
      <c r="CQ18" s="198"/>
      <c r="CR18" s="118"/>
      <c r="CS18" s="198"/>
      <c r="CT18" s="118"/>
      <c r="CU18" s="198"/>
      <c r="CV18" s="186"/>
      <c r="CW18" s="17">
        <f t="shared" si="41"/>
        <v>1</v>
      </c>
      <c r="CX18" s="197">
        <f t="shared" si="42"/>
        <v>0</v>
      </c>
      <c r="CY18" s="137">
        <f t="shared" si="40"/>
        <v>0</v>
      </c>
    </row>
    <row r="19" spans="1:103" ht="18.75" customHeight="1" outlineLevel="1" x14ac:dyDescent="0.3">
      <c r="A19" s="251"/>
      <c r="B19" s="247"/>
      <c r="C19" s="231"/>
      <c r="D19" s="231"/>
      <c r="E19" s="119"/>
      <c r="F19" s="120"/>
      <c r="G19" s="119"/>
      <c r="H19" s="120"/>
      <c r="I19" s="119"/>
      <c r="J19" s="120"/>
      <c r="K19" s="119"/>
      <c r="L19" s="120"/>
      <c r="M19" s="119"/>
      <c r="N19" s="120"/>
      <c r="O19" s="119"/>
      <c r="P19" s="187"/>
      <c r="Q19" s="224"/>
      <c r="R19" s="120"/>
      <c r="S19" s="119"/>
      <c r="T19" s="120"/>
      <c r="U19" s="119"/>
      <c r="V19" s="120"/>
      <c r="W19" s="119"/>
      <c r="X19" s="120"/>
      <c r="Y19" s="119"/>
      <c r="Z19" s="120"/>
      <c r="AA19" s="119"/>
      <c r="AB19" s="187"/>
      <c r="AC19" s="224"/>
      <c r="AD19" s="120"/>
      <c r="AE19" s="119"/>
      <c r="AF19" s="120"/>
      <c r="AG19" s="119"/>
      <c r="AH19" s="120"/>
      <c r="AI19" s="119"/>
      <c r="AJ19" s="120"/>
      <c r="AK19" s="119"/>
      <c r="AL19" s="120"/>
      <c r="AM19" s="119"/>
      <c r="AN19" s="187"/>
      <c r="AO19" s="224"/>
      <c r="AP19" s="120"/>
      <c r="AQ19" s="119"/>
      <c r="AR19" s="120"/>
      <c r="AS19" s="119"/>
      <c r="AT19" s="120"/>
      <c r="AU19" s="119"/>
      <c r="AV19" s="120"/>
      <c r="AW19" s="119"/>
      <c r="AX19" s="120"/>
      <c r="AY19" s="119"/>
      <c r="AZ19" s="187"/>
      <c r="BA19" s="224"/>
      <c r="BB19" s="120"/>
      <c r="BC19" s="119"/>
      <c r="BD19" s="120"/>
      <c r="BE19" s="119"/>
      <c r="BF19" s="120"/>
      <c r="BG19" s="119"/>
      <c r="BH19" s="120"/>
      <c r="BI19" s="119"/>
      <c r="BJ19" s="120"/>
      <c r="BK19" s="119"/>
      <c r="BL19" s="187"/>
      <c r="BM19" s="224"/>
      <c r="BN19" s="120"/>
      <c r="BO19" s="119"/>
      <c r="BP19" s="120"/>
      <c r="BQ19" s="119"/>
      <c r="BR19" s="120"/>
      <c r="BS19" s="119"/>
      <c r="BT19" s="120"/>
      <c r="BU19" s="119"/>
      <c r="BV19" s="120"/>
      <c r="BW19" s="119"/>
      <c r="BX19" s="187"/>
      <c r="BY19" s="224"/>
      <c r="BZ19" s="120"/>
      <c r="CA19" s="119"/>
      <c r="CB19" s="120"/>
      <c r="CC19" s="119"/>
      <c r="CD19" s="120"/>
      <c r="CE19" s="119"/>
      <c r="CF19" s="120"/>
      <c r="CG19" s="119"/>
      <c r="CH19" s="120"/>
      <c r="CI19" s="119"/>
      <c r="CJ19" s="187"/>
      <c r="CK19" s="224"/>
      <c r="CL19" s="120"/>
      <c r="CM19" s="119"/>
      <c r="CN19" s="120"/>
      <c r="CO19" s="119"/>
      <c r="CP19" s="120"/>
      <c r="CQ19" s="119"/>
      <c r="CR19" s="120"/>
      <c r="CS19" s="119"/>
      <c r="CT19" s="120"/>
      <c r="CU19" s="119"/>
      <c r="CV19" s="187"/>
      <c r="CW19" s="17">
        <f t="shared" si="41"/>
        <v>0</v>
      </c>
      <c r="CX19" s="197">
        <f t="shared" si="42"/>
        <v>0</v>
      </c>
      <c r="CY19" s="137">
        <f t="shared" si="40"/>
        <v>0</v>
      </c>
    </row>
    <row r="20" spans="1:103" ht="18.75" customHeight="1" outlineLevel="1" x14ac:dyDescent="0.3">
      <c r="A20" s="250">
        <v>7</v>
      </c>
      <c r="B20" s="246" t="str">
        <f>VLOOKUP(A20,'Anexo 2 - Sintética'!A:K,2,FALSE)</f>
        <v>CLIMATIZAÇÃO/VENTILAÇÃO/EXAUSTÃO</v>
      </c>
      <c r="C20" s="230">
        <f>'Anexo 2 - Sintética'!J138</f>
        <v>0</v>
      </c>
      <c r="D20" s="230"/>
      <c r="E20" s="198"/>
      <c r="F20" s="118">
        <f>ROUND(+E20*$C20,2)</f>
        <v>0</v>
      </c>
      <c r="G20" s="198">
        <v>0.03</v>
      </c>
      <c r="H20" s="118">
        <f>ROUNDUP(+G20*$C20,2)</f>
        <v>0</v>
      </c>
      <c r="I20" s="198">
        <v>0.06</v>
      </c>
      <c r="J20" s="118">
        <f>ROUND(+I20*$C20,2)</f>
        <v>0</v>
      </c>
      <c r="K20" s="198">
        <v>0.03</v>
      </c>
      <c r="L20" s="118">
        <f>ROUNDUP(+K20*$C20,2)</f>
        <v>0</v>
      </c>
      <c r="M20" s="198">
        <v>0.02</v>
      </c>
      <c r="N20" s="118">
        <f>ROUNDUP(+M20*$C20,2)</f>
        <v>0</v>
      </c>
      <c r="O20" s="198">
        <v>0.02</v>
      </c>
      <c r="P20" s="186">
        <f>ROUND(+O20*$C20,2)</f>
        <v>0</v>
      </c>
      <c r="Q20" s="223">
        <v>1.4999999999999999E-2</v>
      </c>
      <c r="R20" s="118">
        <f>ROUND(+Q20*$C20,2)</f>
        <v>0</v>
      </c>
      <c r="S20" s="198">
        <v>1.4999999999999999E-2</v>
      </c>
      <c r="T20" s="118">
        <f>ROUND(+S20*$C20,2)</f>
        <v>0</v>
      </c>
      <c r="U20" s="198">
        <v>1.4999999999999999E-2</v>
      </c>
      <c r="V20" s="118">
        <f>ROUND(+U20*$C20,2)</f>
        <v>0</v>
      </c>
      <c r="W20" s="198">
        <v>1.4999999999999999E-2</v>
      </c>
      <c r="X20" s="118">
        <f>ROUND(+W20*$C20,2)</f>
        <v>0</v>
      </c>
      <c r="Y20" s="198">
        <v>1.4999999999999999E-2</v>
      </c>
      <c r="Z20" s="118">
        <f>ROUND(+Y20*$C20,2)</f>
        <v>0</v>
      </c>
      <c r="AA20" s="198">
        <v>1.4999999999999999E-2</v>
      </c>
      <c r="AB20" s="186">
        <f>ROUND(+AA20*$C20,2)</f>
        <v>0</v>
      </c>
      <c r="AC20" s="223">
        <v>1.4999999999999999E-2</v>
      </c>
      <c r="AD20" s="118">
        <f>ROUND(+AC20*$C20,2)</f>
        <v>0</v>
      </c>
      <c r="AE20" s="198">
        <v>1.4999999999999999E-2</v>
      </c>
      <c r="AF20" s="118">
        <f>ROUND(+AE20*$C20,2)</f>
        <v>0</v>
      </c>
      <c r="AG20" s="198">
        <v>1.4999999999999999E-2</v>
      </c>
      <c r="AH20" s="118">
        <f>ROUND(+AG20*$C20,2)</f>
        <v>0</v>
      </c>
      <c r="AI20" s="198">
        <v>1.4999999999999999E-2</v>
      </c>
      <c r="AJ20" s="118">
        <f>ROUND(+AI20*$C20,2)</f>
        <v>0</v>
      </c>
      <c r="AK20" s="198">
        <v>0.03</v>
      </c>
      <c r="AL20" s="118">
        <f>ROUND(+AK20*$C20,2)</f>
        <v>0</v>
      </c>
      <c r="AM20" s="198">
        <v>0.03</v>
      </c>
      <c r="AN20" s="186">
        <f>ROUND(+AM20*$C20,2)</f>
        <v>0</v>
      </c>
      <c r="AO20" s="223">
        <v>0.03</v>
      </c>
      <c r="AP20" s="118">
        <f>ROUND(+AO20*$C20,2)</f>
        <v>0</v>
      </c>
      <c r="AQ20" s="198">
        <v>0.03</v>
      </c>
      <c r="AR20" s="118">
        <f>ROUND(+AQ20*$C20,2)</f>
        <v>0</v>
      </c>
      <c r="AS20" s="198">
        <v>0.03</v>
      </c>
      <c r="AT20" s="118">
        <f>ROUND(+AS20*$C20,2)</f>
        <v>0</v>
      </c>
      <c r="AU20" s="198">
        <v>0.03</v>
      </c>
      <c r="AV20" s="118">
        <f>ROUND(+AU20*$C20,2)</f>
        <v>0</v>
      </c>
      <c r="AW20" s="198">
        <v>0.03</v>
      </c>
      <c r="AX20" s="118">
        <f>ROUND(+AW20*$C20,2)</f>
        <v>0</v>
      </c>
      <c r="AY20" s="198">
        <v>0.03</v>
      </c>
      <c r="AZ20" s="186">
        <f>ROUND(+AY20*$C20,2)</f>
        <v>0</v>
      </c>
      <c r="BA20" s="223">
        <v>0.04</v>
      </c>
      <c r="BB20" s="118">
        <f>ROUND(+BA20*$C20,2)</f>
        <v>0</v>
      </c>
      <c r="BC20" s="198">
        <v>0.04</v>
      </c>
      <c r="BD20" s="118">
        <f>ROUND(+BC20*$C20,2)</f>
        <v>0</v>
      </c>
      <c r="BE20" s="198">
        <v>0.04</v>
      </c>
      <c r="BF20" s="118">
        <f>ROUND(+BE20*$C20,2)</f>
        <v>0</v>
      </c>
      <c r="BG20" s="198">
        <v>0.04</v>
      </c>
      <c r="BH20" s="118">
        <f>ROUND(+BG20*$C20,2)</f>
        <v>0</v>
      </c>
      <c r="BI20" s="198">
        <v>0.04</v>
      </c>
      <c r="BJ20" s="118">
        <f>ROUND(+BI20*$C20,2)</f>
        <v>0</v>
      </c>
      <c r="BK20" s="198">
        <v>0.04</v>
      </c>
      <c r="BL20" s="118">
        <f>ROUNDDOWN(+BK20*$C20,2)</f>
        <v>0</v>
      </c>
      <c r="BM20" s="223">
        <v>0.04</v>
      </c>
      <c r="BN20" s="118">
        <f>ROUNDDOWN(+BM20*$C20,2)</f>
        <v>0</v>
      </c>
      <c r="BO20" s="198">
        <v>0.04</v>
      </c>
      <c r="BP20" s="118">
        <f>ROUNDDOWN(+BO20*$C20,2)</f>
        <v>0</v>
      </c>
      <c r="BQ20" s="198">
        <v>0.04</v>
      </c>
      <c r="BR20" s="118">
        <f>ROUNDDOWN(+BQ20*$C20,2)</f>
        <v>0</v>
      </c>
      <c r="BS20" s="198">
        <v>0.03</v>
      </c>
      <c r="BT20" s="118">
        <f>ROUNDDOWN(+BS20*$C20,2)</f>
        <v>0</v>
      </c>
      <c r="BU20" s="198">
        <v>0.03</v>
      </c>
      <c r="BV20" s="118">
        <f>ROUNDDOWN(+BU20*$C20,2)</f>
        <v>0</v>
      </c>
      <c r="BW20" s="198">
        <v>0.03</v>
      </c>
      <c r="BX20" s="118">
        <f>ROUNDDOWN(+BW20*$C20,2)</f>
        <v>0</v>
      </c>
      <c r="BY20" s="223"/>
      <c r="BZ20" s="118"/>
      <c r="CA20" s="198"/>
      <c r="CB20" s="118"/>
      <c r="CC20" s="198"/>
      <c r="CD20" s="118"/>
      <c r="CE20" s="198"/>
      <c r="CF20" s="118"/>
      <c r="CG20" s="198"/>
      <c r="CH20" s="118"/>
      <c r="CI20" s="198"/>
      <c r="CJ20" s="186"/>
      <c r="CK20" s="223"/>
      <c r="CL20" s="118"/>
      <c r="CM20" s="198"/>
      <c r="CN20" s="118"/>
      <c r="CO20" s="198"/>
      <c r="CP20" s="118"/>
      <c r="CQ20" s="198"/>
      <c r="CR20" s="118"/>
      <c r="CS20" s="198"/>
      <c r="CT20" s="118"/>
      <c r="CU20" s="198"/>
      <c r="CV20" s="186"/>
      <c r="CW20" s="17">
        <f t="shared" si="41"/>
        <v>1.0000000000000002</v>
      </c>
      <c r="CX20" s="197">
        <f t="shared" si="42"/>
        <v>0</v>
      </c>
      <c r="CY20" s="137">
        <f t="shared" si="40"/>
        <v>0</v>
      </c>
    </row>
    <row r="21" spans="1:103" ht="18.75" customHeight="1" outlineLevel="1" x14ac:dyDescent="0.3">
      <c r="A21" s="251"/>
      <c r="B21" s="247"/>
      <c r="C21" s="231"/>
      <c r="D21" s="231"/>
      <c r="E21" s="119"/>
      <c r="F21" s="120"/>
      <c r="G21" s="119"/>
      <c r="H21" s="120"/>
      <c r="I21" s="119"/>
      <c r="J21" s="120"/>
      <c r="K21" s="119"/>
      <c r="L21" s="120"/>
      <c r="M21" s="119"/>
      <c r="N21" s="120"/>
      <c r="O21" s="119"/>
      <c r="P21" s="187"/>
      <c r="Q21" s="224"/>
      <c r="R21" s="120"/>
      <c r="S21" s="119"/>
      <c r="T21" s="120"/>
      <c r="U21" s="119"/>
      <c r="V21" s="120"/>
      <c r="W21" s="119"/>
      <c r="X21" s="120"/>
      <c r="Y21" s="119"/>
      <c r="Z21" s="120"/>
      <c r="AA21" s="119"/>
      <c r="AB21" s="187"/>
      <c r="AC21" s="224"/>
      <c r="AD21" s="120"/>
      <c r="AE21" s="119"/>
      <c r="AF21" s="120"/>
      <c r="AG21" s="119"/>
      <c r="AH21" s="120"/>
      <c r="AI21" s="119"/>
      <c r="AJ21" s="120"/>
      <c r="AK21" s="119"/>
      <c r="AL21" s="120"/>
      <c r="AM21" s="119"/>
      <c r="AN21" s="187"/>
      <c r="AO21" s="224"/>
      <c r="AP21" s="120"/>
      <c r="AQ21" s="119"/>
      <c r="AR21" s="120"/>
      <c r="AS21" s="119"/>
      <c r="AT21" s="120"/>
      <c r="AU21" s="119"/>
      <c r="AV21" s="120"/>
      <c r="AW21" s="119"/>
      <c r="AX21" s="120"/>
      <c r="AY21" s="119"/>
      <c r="AZ21" s="187"/>
      <c r="BA21" s="224"/>
      <c r="BB21" s="120"/>
      <c r="BC21" s="119"/>
      <c r="BD21" s="120"/>
      <c r="BE21" s="119"/>
      <c r="BF21" s="120"/>
      <c r="BG21" s="119"/>
      <c r="BH21" s="120"/>
      <c r="BI21" s="119"/>
      <c r="BJ21" s="120"/>
      <c r="BK21" s="119"/>
      <c r="BL21" s="187"/>
      <c r="BM21" s="224"/>
      <c r="BN21" s="120"/>
      <c r="BO21" s="119"/>
      <c r="BP21" s="120"/>
      <c r="BQ21" s="119"/>
      <c r="BR21" s="120"/>
      <c r="BS21" s="119"/>
      <c r="BT21" s="120"/>
      <c r="BU21" s="119"/>
      <c r="BV21" s="120"/>
      <c r="BW21" s="119"/>
      <c r="BX21" s="187"/>
      <c r="BY21" s="224"/>
      <c r="BZ21" s="120"/>
      <c r="CA21" s="119"/>
      <c r="CB21" s="120"/>
      <c r="CC21" s="119"/>
      <c r="CD21" s="120"/>
      <c r="CE21" s="119"/>
      <c r="CF21" s="120"/>
      <c r="CG21" s="119"/>
      <c r="CH21" s="120"/>
      <c r="CI21" s="119"/>
      <c r="CJ21" s="187"/>
      <c r="CK21" s="224"/>
      <c r="CL21" s="120"/>
      <c r="CM21" s="119"/>
      <c r="CN21" s="120"/>
      <c r="CO21" s="119"/>
      <c r="CP21" s="120"/>
      <c r="CQ21" s="119"/>
      <c r="CR21" s="120"/>
      <c r="CS21" s="119"/>
      <c r="CT21" s="120"/>
      <c r="CU21" s="119"/>
      <c r="CV21" s="187"/>
      <c r="CW21" s="17">
        <f t="shared" si="41"/>
        <v>0</v>
      </c>
      <c r="CX21" s="197">
        <f t="shared" si="42"/>
        <v>0</v>
      </c>
      <c r="CY21" s="137">
        <f t="shared" si="40"/>
        <v>0</v>
      </c>
    </row>
    <row r="22" spans="1:103" ht="18.75" customHeight="1" outlineLevel="1" x14ac:dyDescent="0.3">
      <c r="A22" s="250">
        <v>8</v>
      </c>
      <c r="B22" s="246" t="str">
        <f>VLOOKUP(A22,'Anexo 2 - Sintética'!A:K,2,FALSE)</f>
        <v>DRENAGEM PARA CLIMATIZAÇÃO</v>
      </c>
      <c r="C22" s="230">
        <f>'Anexo 2 - Sintética'!J205</f>
        <v>0</v>
      </c>
      <c r="D22" s="230"/>
      <c r="E22" s="198"/>
      <c r="F22" s="118">
        <f>ROUND(+E22*$C22,2)</f>
        <v>0</v>
      </c>
      <c r="G22" s="198"/>
      <c r="H22" s="118">
        <f>ROUND(+G22*$C22,2)</f>
        <v>0</v>
      </c>
      <c r="I22" s="198"/>
      <c r="J22" s="118">
        <f>ROUND(+I22*$C22,2)</f>
        <v>0</v>
      </c>
      <c r="K22" s="198">
        <v>0.02</v>
      </c>
      <c r="L22" s="118">
        <f>ROUNDUP(+K22*$C22,2)</f>
        <v>0</v>
      </c>
      <c r="M22" s="198"/>
      <c r="N22" s="118">
        <f>ROUND(+M22*$C22,2)</f>
        <v>0</v>
      </c>
      <c r="O22" s="198"/>
      <c r="P22" s="186">
        <f>ROUND(+O22*$C22,2)</f>
        <v>0</v>
      </c>
      <c r="Q22" s="223"/>
      <c r="R22" s="118">
        <f>ROUND(+Q22*$C22,2)</f>
        <v>0</v>
      </c>
      <c r="S22" s="198"/>
      <c r="T22" s="118">
        <f>ROUND(+S22*$C22,2)</f>
        <v>0</v>
      </c>
      <c r="U22" s="198"/>
      <c r="V22" s="118">
        <f>ROUND(+U22*$C22,2)</f>
        <v>0</v>
      </c>
      <c r="W22" s="198"/>
      <c r="X22" s="118">
        <f>ROUND(+W22*$C22,2)</f>
        <v>0</v>
      </c>
      <c r="Y22" s="198"/>
      <c r="Z22" s="118">
        <f>ROUND(+Y22*$C22,2)</f>
        <v>0</v>
      </c>
      <c r="AA22" s="198"/>
      <c r="AB22" s="186">
        <f>ROUND(+AA22*$C22,2)</f>
        <v>0</v>
      </c>
      <c r="AC22" s="223"/>
      <c r="AD22" s="118">
        <f>ROUND(+AC22*$C22,2)</f>
        <v>0</v>
      </c>
      <c r="AE22" s="198"/>
      <c r="AF22" s="118">
        <f>ROUND(+AE22*$C22,2)</f>
        <v>0</v>
      </c>
      <c r="AG22" s="198"/>
      <c r="AH22" s="118">
        <f>ROUND(+AG22*$C22,2)</f>
        <v>0</v>
      </c>
      <c r="AI22" s="198">
        <v>0.14000000000000001</v>
      </c>
      <c r="AJ22" s="118">
        <f>ROUND(+AI22*$C22,2)</f>
        <v>0</v>
      </c>
      <c r="AK22" s="198"/>
      <c r="AL22" s="118">
        <f>ROUND(+AK22*$C22,2)</f>
        <v>0</v>
      </c>
      <c r="AM22" s="198"/>
      <c r="AN22" s="186">
        <f>ROUND(+AM22*$C22,2)</f>
        <v>0</v>
      </c>
      <c r="AO22" s="223"/>
      <c r="AP22" s="118">
        <f>ROUND(+AO22*$C22,2)</f>
        <v>0</v>
      </c>
      <c r="AQ22" s="198"/>
      <c r="AR22" s="118">
        <f>ROUND(+AQ22*$C22,2)</f>
        <v>0</v>
      </c>
      <c r="AS22" s="198"/>
      <c r="AT22" s="118">
        <f>ROUND(+AS22*$C22,2)</f>
        <v>0</v>
      </c>
      <c r="AU22" s="198">
        <v>0.15</v>
      </c>
      <c r="AV22" s="118">
        <f>ROUND(+AU22*$C22,2)</f>
        <v>0</v>
      </c>
      <c r="AW22" s="198"/>
      <c r="AX22" s="118">
        <f>ROUND(+AW22*$C22,2)</f>
        <v>0</v>
      </c>
      <c r="AY22" s="198"/>
      <c r="AZ22" s="186">
        <f>ROUND(+AY22*$C22,2)</f>
        <v>0</v>
      </c>
      <c r="BA22" s="223"/>
      <c r="BB22" s="118">
        <f>ROUND(+BA22*$C22,2)</f>
        <v>0</v>
      </c>
      <c r="BC22" s="198"/>
      <c r="BD22" s="118">
        <f>ROUND(+BC22*$C22,2)</f>
        <v>0</v>
      </c>
      <c r="BE22" s="198"/>
      <c r="BF22" s="118">
        <f>ROUND(+BE22*$C22,2)</f>
        <v>0</v>
      </c>
      <c r="BG22" s="198">
        <v>0.34</v>
      </c>
      <c r="BH22" s="118">
        <f>ROUND(+BG22*$C22,2)</f>
        <v>0</v>
      </c>
      <c r="BI22" s="198"/>
      <c r="BJ22" s="118">
        <f>ROUND(+BI22*$C22,2)</f>
        <v>0</v>
      </c>
      <c r="BK22" s="198"/>
      <c r="BL22" s="186">
        <f>ROUND(+BK22*$C22,2)</f>
        <v>0</v>
      </c>
      <c r="BM22" s="223"/>
      <c r="BN22" s="118">
        <f>ROUND(+BM22*$C22,2)</f>
        <v>0</v>
      </c>
      <c r="BO22" s="198"/>
      <c r="BP22" s="118">
        <f>ROUND(+BO22*$C22,2)</f>
        <v>0</v>
      </c>
      <c r="BQ22" s="198"/>
      <c r="BR22" s="118">
        <f>ROUND(+BQ22*$C22,2)</f>
        <v>0</v>
      </c>
      <c r="BS22" s="198"/>
      <c r="BT22" s="118">
        <f>ROUND(+BS22*$C22,2)</f>
        <v>0</v>
      </c>
      <c r="BU22" s="198"/>
      <c r="BV22" s="118">
        <f>ROUND(+BU22*$C22,2)</f>
        <v>0</v>
      </c>
      <c r="BW22" s="198">
        <v>0.35</v>
      </c>
      <c r="BX22" s="186">
        <f>ROUND(+BW22*$C22,2)</f>
        <v>0</v>
      </c>
      <c r="BY22" s="223"/>
      <c r="BZ22" s="118"/>
      <c r="CA22" s="198"/>
      <c r="CB22" s="118"/>
      <c r="CC22" s="198"/>
      <c r="CD22" s="118"/>
      <c r="CE22" s="198"/>
      <c r="CF22" s="118"/>
      <c r="CG22" s="198"/>
      <c r="CH22" s="118"/>
      <c r="CI22" s="198"/>
      <c r="CJ22" s="186"/>
      <c r="CK22" s="223"/>
      <c r="CL22" s="118"/>
      <c r="CM22" s="198"/>
      <c r="CN22" s="118"/>
      <c r="CO22" s="198"/>
      <c r="CP22" s="118"/>
      <c r="CQ22" s="198"/>
      <c r="CR22" s="118"/>
      <c r="CS22" s="198"/>
      <c r="CT22" s="118"/>
      <c r="CU22" s="198"/>
      <c r="CV22" s="186"/>
      <c r="CW22" s="17">
        <f t="shared" si="41"/>
        <v>1</v>
      </c>
      <c r="CX22" s="197">
        <f t="shared" si="42"/>
        <v>0</v>
      </c>
      <c r="CY22" s="137">
        <f t="shared" si="40"/>
        <v>0</v>
      </c>
    </row>
    <row r="23" spans="1:103" ht="18.75" customHeight="1" outlineLevel="1" x14ac:dyDescent="0.3">
      <c r="A23" s="251"/>
      <c r="B23" s="247"/>
      <c r="C23" s="231"/>
      <c r="D23" s="231"/>
      <c r="E23" s="119"/>
      <c r="F23" s="120"/>
      <c r="G23" s="119"/>
      <c r="H23" s="120"/>
      <c r="I23" s="119"/>
      <c r="J23" s="120"/>
      <c r="K23" s="119"/>
      <c r="L23" s="120"/>
      <c r="M23" s="119"/>
      <c r="N23" s="120"/>
      <c r="O23" s="119"/>
      <c r="P23" s="187"/>
      <c r="Q23" s="224"/>
      <c r="R23" s="120"/>
      <c r="S23" s="119"/>
      <c r="T23" s="120"/>
      <c r="U23" s="119"/>
      <c r="V23" s="120"/>
      <c r="W23" s="119"/>
      <c r="X23" s="120"/>
      <c r="Y23" s="119"/>
      <c r="Z23" s="120"/>
      <c r="AA23" s="119"/>
      <c r="AB23" s="187"/>
      <c r="AC23" s="224"/>
      <c r="AD23" s="120"/>
      <c r="AE23" s="119"/>
      <c r="AF23" s="120"/>
      <c r="AG23" s="119"/>
      <c r="AH23" s="120"/>
      <c r="AI23" s="119"/>
      <c r="AJ23" s="120"/>
      <c r="AK23" s="119"/>
      <c r="AL23" s="120"/>
      <c r="AM23" s="119"/>
      <c r="AN23" s="187"/>
      <c r="AO23" s="224"/>
      <c r="AP23" s="120"/>
      <c r="AQ23" s="119"/>
      <c r="AR23" s="120"/>
      <c r="AS23" s="119"/>
      <c r="AT23" s="120"/>
      <c r="AU23" s="119"/>
      <c r="AV23" s="120"/>
      <c r="AW23" s="119"/>
      <c r="AX23" s="120"/>
      <c r="AY23" s="119"/>
      <c r="AZ23" s="187"/>
      <c r="BA23" s="224"/>
      <c r="BB23" s="120"/>
      <c r="BC23" s="119"/>
      <c r="BD23" s="120"/>
      <c r="BE23" s="119"/>
      <c r="BF23" s="120"/>
      <c r="BG23" s="119"/>
      <c r="BH23" s="120"/>
      <c r="BI23" s="119"/>
      <c r="BJ23" s="120"/>
      <c r="BK23" s="119"/>
      <c r="BL23" s="187"/>
      <c r="BM23" s="224"/>
      <c r="BN23" s="120"/>
      <c r="BO23" s="119"/>
      <c r="BP23" s="120"/>
      <c r="BQ23" s="119"/>
      <c r="BR23" s="120"/>
      <c r="BS23" s="119"/>
      <c r="BT23" s="120"/>
      <c r="BU23" s="119"/>
      <c r="BV23" s="120"/>
      <c r="BW23" s="119"/>
      <c r="BX23" s="187"/>
      <c r="BY23" s="224"/>
      <c r="BZ23" s="120"/>
      <c r="CA23" s="119"/>
      <c r="CB23" s="120"/>
      <c r="CC23" s="119"/>
      <c r="CD23" s="120"/>
      <c r="CE23" s="119"/>
      <c r="CF23" s="120"/>
      <c r="CG23" s="119"/>
      <c r="CH23" s="120"/>
      <c r="CI23" s="119"/>
      <c r="CJ23" s="187"/>
      <c r="CK23" s="224"/>
      <c r="CL23" s="120"/>
      <c r="CM23" s="119"/>
      <c r="CN23" s="120"/>
      <c r="CO23" s="119"/>
      <c r="CP23" s="120"/>
      <c r="CQ23" s="119"/>
      <c r="CR23" s="120"/>
      <c r="CS23" s="119"/>
      <c r="CT23" s="120"/>
      <c r="CU23" s="119"/>
      <c r="CV23" s="187"/>
      <c r="CW23" s="17">
        <f t="shared" si="41"/>
        <v>0</v>
      </c>
      <c r="CX23" s="197">
        <f t="shared" si="42"/>
        <v>0</v>
      </c>
      <c r="CY23" s="137">
        <f t="shared" si="40"/>
        <v>0</v>
      </c>
    </row>
    <row r="24" spans="1:103" ht="18.75" customHeight="1" outlineLevel="1" x14ac:dyDescent="0.3">
      <c r="A24" s="250">
        <v>9</v>
      </c>
      <c r="B24" s="246" t="str">
        <f>VLOOKUP(A24,'Anexo 2 - Sintética'!A:K,2,FALSE)</f>
        <v>SERVIÇOS FINAIS</v>
      </c>
      <c r="C24" s="230">
        <f>'Anexo 2 - Sintética'!J211</f>
        <v>0</v>
      </c>
      <c r="D24" s="230"/>
      <c r="E24" s="198">
        <v>0.03</v>
      </c>
      <c r="F24" s="118">
        <f>ROUNDDOWN(+E24*$C24,2)</f>
        <v>0</v>
      </c>
      <c r="G24" s="198">
        <v>0.03</v>
      </c>
      <c r="H24" s="118">
        <f>ROUNDDOWN(+G24*$C24,2)</f>
        <v>0</v>
      </c>
      <c r="I24" s="198">
        <v>0.03</v>
      </c>
      <c r="J24" s="118">
        <f>ROUND(+I24*$C24,2)</f>
        <v>0</v>
      </c>
      <c r="K24" s="198">
        <v>0.03</v>
      </c>
      <c r="L24" s="118">
        <f>ROUND(+K24*$C24,2)</f>
        <v>0</v>
      </c>
      <c r="M24" s="198">
        <v>0.03</v>
      </c>
      <c r="N24" s="118">
        <f>ROUND(+M24*$C24,2)</f>
        <v>0</v>
      </c>
      <c r="O24" s="198">
        <v>0.03</v>
      </c>
      <c r="P24" s="118">
        <f>ROUND(+O24*$C24,2)</f>
        <v>0</v>
      </c>
      <c r="Q24" s="198">
        <v>0.03</v>
      </c>
      <c r="R24" s="118">
        <f>ROUND(+Q24*$C24,2)</f>
        <v>0</v>
      </c>
      <c r="S24" s="198">
        <v>0.03</v>
      </c>
      <c r="T24" s="118">
        <f>ROUND(+S24*$C24,2)</f>
        <v>0</v>
      </c>
      <c r="U24" s="198">
        <v>0.03</v>
      </c>
      <c r="V24" s="118">
        <f>ROUND(+U24*$C24,2)</f>
        <v>0</v>
      </c>
      <c r="W24" s="198">
        <v>0.03</v>
      </c>
      <c r="X24" s="118">
        <f>ROUND(+W24*$C24,2)</f>
        <v>0</v>
      </c>
      <c r="Y24" s="198">
        <v>0.03</v>
      </c>
      <c r="Z24" s="118">
        <f>ROUND(+Y24*$C24,2)</f>
        <v>0</v>
      </c>
      <c r="AA24" s="198">
        <v>0.03</v>
      </c>
      <c r="AB24" s="186">
        <f>ROUND(+AA24*$C24,2)</f>
        <v>0</v>
      </c>
      <c r="AC24" s="223">
        <v>0.03</v>
      </c>
      <c r="AD24" s="118">
        <f>ROUND(+AC24*$C24,2)</f>
        <v>0</v>
      </c>
      <c r="AE24" s="198">
        <v>0.03</v>
      </c>
      <c r="AF24" s="118">
        <f>ROUND(+AE24*$C24,2)</f>
        <v>0</v>
      </c>
      <c r="AG24" s="198">
        <v>0.03</v>
      </c>
      <c r="AH24" s="118">
        <f>ROUND(+AG24*$C24,2)</f>
        <v>0</v>
      </c>
      <c r="AI24" s="198">
        <v>0.03</v>
      </c>
      <c r="AJ24" s="118">
        <f>ROUND(+AI24*$C24,2)</f>
        <v>0</v>
      </c>
      <c r="AK24" s="198">
        <v>0.03</v>
      </c>
      <c r="AL24" s="118">
        <f>ROUND(+AK24*$C24,2)</f>
        <v>0</v>
      </c>
      <c r="AM24" s="198">
        <v>0.03</v>
      </c>
      <c r="AN24" s="186">
        <f>ROUND(+AM24*$C24,2)</f>
        <v>0</v>
      </c>
      <c r="AO24" s="223">
        <v>0.03</v>
      </c>
      <c r="AP24" s="118">
        <f>ROUNDUP(+AO24*$C24,2)</f>
        <v>0</v>
      </c>
      <c r="AQ24" s="198">
        <v>0.03</v>
      </c>
      <c r="AR24" s="118">
        <f>ROUNDUP(+AQ24*$C24,2)</f>
        <v>0</v>
      </c>
      <c r="AS24" s="198">
        <v>0.03</v>
      </c>
      <c r="AT24" s="118">
        <f>ROUNDUP(+AS24*$C24,2)</f>
        <v>0</v>
      </c>
      <c r="AU24" s="198">
        <v>0.03</v>
      </c>
      <c r="AV24" s="118">
        <f>ROUNDUP(+AU24*$C24,2)</f>
        <v>0</v>
      </c>
      <c r="AW24" s="198">
        <v>0.03</v>
      </c>
      <c r="AX24" s="118">
        <f>ROUNDUP(+AW24*$C24,2)</f>
        <v>0</v>
      </c>
      <c r="AY24" s="198">
        <v>0.03</v>
      </c>
      <c r="AZ24" s="118">
        <f>ROUNDUP(+AY24*$C24,2)</f>
        <v>0</v>
      </c>
      <c r="BA24" s="223">
        <v>0.03</v>
      </c>
      <c r="BB24" s="118">
        <f>ROUNDUP(+BA24*$C24,2)</f>
        <v>0</v>
      </c>
      <c r="BC24" s="198">
        <v>0.03</v>
      </c>
      <c r="BD24" s="118">
        <f>ROUNDUP(+BC24*$C24,2)</f>
        <v>0</v>
      </c>
      <c r="BE24" s="198">
        <v>0.03</v>
      </c>
      <c r="BF24" s="118">
        <f>ROUNDUP(+BE24*$C24,2)</f>
        <v>0</v>
      </c>
      <c r="BG24" s="198">
        <v>0.03</v>
      </c>
      <c r="BH24" s="118">
        <f>ROUNDUP(+BG24*$C24,2)</f>
        <v>0</v>
      </c>
      <c r="BI24" s="198">
        <v>0.02</v>
      </c>
      <c r="BJ24" s="118">
        <f>ROUND(+BI24*$C24,2)</f>
        <v>0</v>
      </c>
      <c r="BK24" s="198">
        <v>0.02</v>
      </c>
      <c r="BL24" s="186">
        <f>ROUND(+BK24*$C24,2)</f>
        <v>0</v>
      </c>
      <c r="BM24" s="223">
        <v>0.02</v>
      </c>
      <c r="BN24" s="118">
        <f>ROUND(+BM24*$C24,2)</f>
        <v>0</v>
      </c>
      <c r="BO24" s="198">
        <v>0.02</v>
      </c>
      <c r="BP24" s="118">
        <f>ROUND(+BO24*$C24,2)</f>
        <v>0</v>
      </c>
      <c r="BQ24" s="198">
        <v>0.02</v>
      </c>
      <c r="BR24" s="118">
        <f>ROUND(+BQ24*$C24,2)</f>
        <v>0</v>
      </c>
      <c r="BS24" s="198">
        <v>0.02</v>
      </c>
      <c r="BT24" s="118">
        <f>ROUND(+BS24*$C24,2)</f>
        <v>0</v>
      </c>
      <c r="BU24" s="198">
        <v>0.02</v>
      </c>
      <c r="BV24" s="118">
        <f>ROUND(+BU24*$C24,2)</f>
        <v>0</v>
      </c>
      <c r="BW24" s="198">
        <v>0.02</v>
      </c>
      <c r="BX24" s="186">
        <f>ROUNDUP(+BW24*$C24,2)</f>
        <v>0</v>
      </c>
      <c r="BY24" s="223"/>
      <c r="BZ24" s="118"/>
      <c r="CA24" s="198"/>
      <c r="CB24" s="118"/>
      <c r="CC24" s="198"/>
      <c r="CD24" s="118"/>
      <c r="CE24" s="198"/>
      <c r="CF24" s="118"/>
      <c r="CG24" s="198"/>
      <c r="CH24" s="118"/>
      <c r="CI24" s="198"/>
      <c r="CJ24" s="186"/>
      <c r="CK24" s="223"/>
      <c r="CL24" s="118"/>
      <c r="CM24" s="198"/>
      <c r="CN24" s="118"/>
      <c r="CO24" s="198"/>
      <c r="CP24" s="118"/>
      <c r="CQ24" s="198"/>
      <c r="CR24" s="118"/>
      <c r="CS24" s="198"/>
      <c r="CT24" s="118"/>
      <c r="CU24" s="198"/>
      <c r="CV24" s="186"/>
      <c r="CW24" s="17">
        <f t="shared" si="41"/>
        <v>1.0000000000000004</v>
      </c>
      <c r="CX24" s="197">
        <f t="shared" si="42"/>
        <v>0</v>
      </c>
      <c r="CY24" s="137">
        <f t="shared" si="40"/>
        <v>0</v>
      </c>
    </row>
    <row r="25" spans="1:103" ht="18.75" customHeight="1" outlineLevel="1" x14ac:dyDescent="0.3">
      <c r="A25" s="251"/>
      <c r="B25" s="247"/>
      <c r="C25" s="231"/>
      <c r="D25" s="231"/>
      <c r="E25" s="119"/>
      <c r="F25" s="120"/>
      <c r="G25" s="119"/>
      <c r="H25" s="120"/>
      <c r="I25" s="119"/>
      <c r="J25" s="120"/>
      <c r="K25" s="119"/>
      <c r="L25" s="120"/>
      <c r="M25" s="119"/>
      <c r="N25" s="120"/>
      <c r="O25" s="119"/>
      <c r="P25" s="187"/>
      <c r="Q25" s="224"/>
      <c r="R25" s="120"/>
      <c r="S25" s="119"/>
      <c r="T25" s="120"/>
      <c r="U25" s="119"/>
      <c r="V25" s="120"/>
      <c r="W25" s="119"/>
      <c r="X25" s="120"/>
      <c r="Y25" s="119"/>
      <c r="Z25" s="120"/>
      <c r="AA25" s="119"/>
      <c r="AB25" s="187"/>
      <c r="AC25" s="224"/>
      <c r="AD25" s="120"/>
      <c r="AE25" s="119"/>
      <c r="AF25" s="120"/>
      <c r="AG25" s="119"/>
      <c r="AH25" s="120"/>
      <c r="AI25" s="119"/>
      <c r="AJ25" s="120"/>
      <c r="AK25" s="119"/>
      <c r="AL25" s="120"/>
      <c r="AM25" s="119"/>
      <c r="AN25" s="187"/>
      <c r="AO25" s="224"/>
      <c r="AP25" s="120"/>
      <c r="AQ25" s="119"/>
      <c r="AR25" s="120"/>
      <c r="AS25" s="119"/>
      <c r="AT25" s="120"/>
      <c r="AU25" s="119"/>
      <c r="AV25" s="120"/>
      <c r="AW25" s="119"/>
      <c r="AX25" s="120"/>
      <c r="AY25" s="119"/>
      <c r="AZ25" s="187"/>
      <c r="BA25" s="224"/>
      <c r="BB25" s="120"/>
      <c r="BC25" s="119"/>
      <c r="BD25" s="120"/>
      <c r="BE25" s="119"/>
      <c r="BF25" s="120"/>
      <c r="BG25" s="119"/>
      <c r="BH25" s="120"/>
      <c r="BI25" s="119"/>
      <c r="BJ25" s="120"/>
      <c r="BK25" s="119"/>
      <c r="BL25" s="187"/>
      <c r="BM25" s="224"/>
      <c r="BN25" s="120"/>
      <c r="BO25" s="119"/>
      <c r="BP25" s="120"/>
      <c r="BQ25" s="119"/>
      <c r="BR25" s="120"/>
      <c r="BS25" s="119"/>
      <c r="BT25" s="120"/>
      <c r="BU25" s="119"/>
      <c r="BV25" s="120"/>
      <c r="BW25" s="119"/>
      <c r="BX25" s="187"/>
      <c r="BY25" s="224"/>
      <c r="BZ25" s="120"/>
      <c r="CA25" s="119"/>
      <c r="CB25" s="120"/>
      <c r="CC25" s="119"/>
      <c r="CD25" s="120"/>
      <c r="CE25" s="119"/>
      <c r="CF25" s="120"/>
      <c r="CG25" s="119"/>
      <c r="CH25" s="120"/>
      <c r="CI25" s="119"/>
      <c r="CJ25" s="187"/>
      <c r="CK25" s="224"/>
      <c r="CL25" s="120"/>
      <c r="CM25" s="119"/>
      <c r="CN25" s="120"/>
      <c r="CO25" s="119"/>
      <c r="CP25" s="120"/>
      <c r="CQ25" s="119"/>
      <c r="CR25" s="120"/>
      <c r="CS25" s="119"/>
      <c r="CT25" s="120"/>
      <c r="CU25" s="119"/>
      <c r="CV25" s="187"/>
      <c r="CW25" s="17">
        <f t="shared" si="41"/>
        <v>0</v>
      </c>
      <c r="CX25" s="197">
        <f t="shared" si="42"/>
        <v>0</v>
      </c>
      <c r="CY25" s="137">
        <f t="shared" si="40"/>
        <v>0</v>
      </c>
    </row>
    <row r="26" spans="1:103" ht="18.75" customHeight="1" outlineLevel="1" x14ac:dyDescent="0.3">
      <c r="A26" s="250">
        <v>10</v>
      </c>
      <c r="B26" s="246" t="str">
        <f>VLOOKUP(A26,'Anexo 2 - Sintética'!A:K,2,FALSE)</f>
        <v>DOCUMENTAÇÃO FINAL</v>
      </c>
      <c r="C26" s="230">
        <f>'Anexo 2 - Sintética'!J214</f>
        <v>0</v>
      </c>
      <c r="D26" s="230"/>
      <c r="E26" s="198"/>
      <c r="F26" s="118">
        <f>+E26*$C26</f>
        <v>0</v>
      </c>
      <c r="G26" s="198"/>
      <c r="H26" s="118">
        <f>+G26*$C26</f>
        <v>0</v>
      </c>
      <c r="I26" s="198"/>
      <c r="J26" s="118">
        <f>+I26*$C26</f>
        <v>0</v>
      </c>
      <c r="K26" s="198"/>
      <c r="L26" s="118">
        <f>+K26*$C26</f>
        <v>0</v>
      </c>
      <c r="M26" s="198"/>
      <c r="N26" s="118">
        <f>+M26*$C26</f>
        <v>0</v>
      </c>
      <c r="O26" s="198"/>
      <c r="P26" s="186">
        <f>+O26*$C26</f>
        <v>0</v>
      </c>
      <c r="Q26" s="223"/>
      <c r="R26" s="118">
        <f>+Q26*$C26</f>
        <v>0</v>
      </c>
      <c r="S26" s="198"/>
      <c r="T26" s="118">
        <f>+S26*$C26</f>
        <v>0</v>
      </c>
      <c r="U26" s="198"/>
      <c r="V26" s="118">
        <f>+U26*$C26</f>
        <v>0</v>
      </c>
      <c r="W26" s="198"/>
      <c r="X26" s="118">
        <f>+W26*$C26</f>
        <v>0</v>
      </c>
      <c r="Y26" s="198"/>
      <c r="Z26" s="118">
        <f>+Y26*$C26</f>
        <v>0</v>
      </c>
      <c r="AA26" s="198"/>
      <c r="AB26" s="186">
        <f>+AA26*$C26</f>
        <v>0</v>
      </c>
      <c r="AC26" s="223"/>
      <c r="AD26" s="118">
        <f>+AC26*$C26</f>
        <v>0</v>
      </c>
      <c r="AE26" s="198"/>
      <c r="AF26" s="118">
        <f>+AE26*$C26</f>
        <v>0</v>
      </c>
      <c r="AG26" s="198"/>
      <c r="AH26" s="118">
        <f>+AG26*$C26</f>
        <v>0</v>
      </c>
      <c r="AI26" s="198"/>
      <c r="AJ26" s="118">
        <f>+AI26*$C26</f>
        <v>0</v>
      </c>
      <c r="AK26" s="198"/>
      <c r="AL26" s="118">
        <f>+AK26*$C26</f>
        <v>0</v>
      </c>
      <c r="AM26" s="198"/>
      <c r="AN26" s="186">
        <f>+AM26*$C26</f>
        <v>0</v>
      </c>
      <c r="AO26" s="223"/>
      <c r="AP26" s="118">
        <f>+AO26*$C26</f>
        <v>0</v>
      </c>
      <c r="AQ26" s="198"/>
      <c r="AR26" s="118">
        <f>+AQ26*$C26</f>
        <v>0</v>
      </c>
      <c r="AS26" s="198"/>
      <c r="AT26" s="118">
        <f>+AS26*$C26</f>
        <v>0</v>
      </c>
      <c r="AU26" s="198"/>
      <c r="AV26" s="118">
        <f>+AU26*$C26</f>
        <v>0</v>
      </c>
      <c r="AW26" s="198"/>
      <c r="AX26" s="118">
        <f>+AW26*$C26</f>
        <v>0</v>
      </c>
      <c r="AY26" s="198"/>
      <c r="AZ26" s="186">
        <f>+AY26*$C26</f>
        <v>0</v>
      </c>
      <c r="BA26" s="223"/>
      <c r="BB26" s="118">
        <f>+BA26*$C26</f>
        <v>0</v>
      </c>
      <c r="BC26" s="198"/>
      <c r="BD26" s="118">
        <f>+BC26*$C26</f>
        <v>0</v>
      </c>
      <c r="BE26" s="198"/>
      <c r="BF26" s="118">
        <f>+BE26*$C26</f>
        <v>0</v>
      </c>
      <c r="BG26" s="198"/>
      <c r="BH26" s="118">
        <f>+BG26*$C26</f>
        <v>0</v>
      </c>
      <c r="BI26" s="198"/>
      <c r="BJ26" s="118">
        <f>+BI26*$C26</f>
        <v>0</v>
      </c>
      <c r="BK26" s="198"/>
      <c r="BL26" s="186">
        <f>+BK26*$C26</f>
        <v>0</v>
      </c>
      <c r="BM26" s="223"/>
      <c r="BN26" s="118">
        <f>+BM26*$C26</f>
        <v>0</v>
      </c>
      <c r="BO26" s="198"/>
      <c r="BP26" s="118">
        <f>+BO26*$C26</f>
        <v>0</v>
      </c>
      <c r="BQ26" s="198"/>
      <c r="BR26" s="118">
        <f>+BQ26*$C26</f>
        <v>0</v>
      </c>
      <c r="BS26" s="198"/>
      <c r="BT26" s="118">
        <f>+BS26*$C26</f>
        <v>0</v>
      </c>
      <c r="BU26" s="198">
        <v>0.4</v>
      </c>
      <c r="BV26" s="118">
        <f>ROUND(+BU26*$C26,2)</f>
        <v>0</v>
      </c>
      <c r="BW26" s="198">
        <v>0.6</v>
      </c>
      <c r="BX26" s="186">
        <f>ROUND(+BW26*$C26,2)</f>
        <v>0</v>
      </c>
      <c r="BY26" s="223"/>
      <c r="BZ26" s="118"/>
      <c r="CA26" s="198"/>
      <c r="CB26" s="118"/>
      <c r="CC26" s="198"/>
      <c r="CD26" s="118"/>
      <c r="CE26" s="198"/>
      <c r="CF26" s="118"/>
      <c r="CG26" s="198"/>
      <c r="CH26" s="118"/>
      <c r="CI26" s="198"/>
      <c r="CJ26" s="186"/>
      <c r="CK26" s="223"/>
      <c r="CL26" s="118"/>
      <c r="CM26" s="198"/>
      <c r="CN26" s="118"/>
      <c r="CO26" s="198"/>
      <c r="CP26" s="118"/>
      <c r="CQ26" s="198"/>
      <c r="CR26" s="118"/>
      <c r="CS26" s="198"/>
      <c r="CT26" s="118"/>
      <c r="CU26" s="198"/>
      <c r="CV26" s="186"/>
      <c r="CW26" s="17">
        <f t="shared" si="41"/>
        <v>1</v>
      </c>
      <c r="CX26" s="197">
        <f t="shared" si="42"/>
        <v>0</v>
      </c>
      <c r="CY26" s="137">
        <f t="shared" si="40"/>
        <v>0</v>
      </c>
    </row>
    <row r="27" spans="1:103" ht="18.75" customHeight="1" outlineLevel="1" x14ac:dyDescent="0.3">
      <c r="A27" s="251"/>
      <c r="B27" s="247"/>
      <c r="C27" s="231"/>
      <c r="D27" s="231"/>
      <c r="E27" s="119"/>
      <c r="F27" s="120"/>
      <c r="G27" s="119"/>
      <c r="H27" s="120"/>
      <c r="I27" s="119"/>
      <c r="J27" s="120"/>
      <c r="K27" s="119"/>
      <c r="L27" s="120"/>
      <c r="M27" s="119"/>
      <c r="N27" s="120"/>
      <c r="O27" s="119"/>
      <c r="P27" s="187"/>
      <c r="Q27" s="224"/>
      <c r="R27" s="120"/>
      <c r="S27" s="119"/>
      <c r="T27" s="120"/>
      <c r="U27" s="119"/>
      <c r="V27" s="120"/>
      <c r="W27" s="119"/>
      <c r="X27" s="120"/>
      <c r="Y27" s="119"/>
      <c r="Z27" s="120"/>
      <c r="AA27" s="119"/>
      <c r="AB27" s="187"/>
      <c r="AC27" s="224"/>
      <c r="AD27" s="120"/>
      <c r="AE27" s="119"/>
      <c r="AF27" s="120"/>
      <c r="AG27" s="119"/>
      <c r="AH27" s="120"/>
      <c r="AI27" s="119"/>
      <c r="AJ27" s="120"/>
      <c r="AK27" s="119"/>
      <c r="AL27" s="120"/>
      <c r="AM27" s="119"/>
      <c r="AN27" s="187"/>
      <c r="AO27" s="224"/>
      <c r="AP27" s="120"/>
      <c r="AQ27" s="119"/>
      <c r="AR27" s="120"/>
      <c r="AS27" s="119"/>
      <c r="AT27" s="120"/>
      <c r="AU27" s="119"/>
      <c r="AV27" s="120"/>
      <c r="AW27" s="119"/>
      <c r="AX27" s="120"/>
      <c r="AY27" s="119"/>
      <c r="AZ27" s="187"/>
      <c r="BA27" s="224"/>
      <c r="BB27" s="120"/>
      <c r="BC27" s="119"/>
      <c r="BD27" s="120"/>
      <c r="BE27" s="119"/>
      <c r="BF27" s="120"/>
      <c r="BG27" s="119"/>
      <c r="BH27" s="120"/>
      <c r="BI27" s="119"/>
      <c r="BJ27" s="120"/>
      <c r="BK27" s="119"/>
      <c r="BL27" s="187"/>
      <c r="BM27" s="224"/>
      <c r="BN27" s="120"/>
      <c r="BO27" s="280"/>
      <c r="BP27" s="281"/>
      <c r="BQ27" s="280"/>
      <c r="BR27" s="281"/>
      <c r="BS27" s="280"/>
      <c r="BT27" s="281"/>
      <c r="BU27" s="280"/>
      <c r="BV27" s="281"/>
      <c r="BW27" s="280"/>
      <c r="BX27" s="282"/>
      <c r="BY27" s="224"/>
      <c r="BZ27" s="120"/>
      <c r="CA27" s="119"/>
      <c r="CB27" s="120"/>
      <c r="CC27" s="119"/>
      <c r="CD27" s="120"/>
      <c r="CE27" s="119"/>
      <c r="CF27" s="120"/>
      <c r="CG27" s="119"/>
      <c r="CH27" s="120"/>
      <c r="CI27" s="119"/>
      <c r="CJ27" s="187"/>
      <c r="CK27" s="224"/>
      <c r="CL27" s="120"/>
      <c r="CM27" s="119"/>
      <c r="CN27" s="120"/>
      <c r="CO27" s="119"/>
      <c r="CP27" s="120"/>
      <c r="CQ27" s="119"/>
      <c r="CR27" s="120"/>
      <c r="CS27" s="119"/>
      <c r="CT27" s="120"/>
      <c r="CU27" s="119"/>
      <c r="CV27" s="187"/>
      <c r="CW27" s="17">
        <f t="shared" si="41"/>
        <v>0</v>
      </c>
      <c r="CX27" s="197">
        <f t="shared" si="42"/>
        <v>0</v>
      </c>
      <c r="CY27" s="137">
        <f t="shared" si="40"/>
        <v>0</v>
      </c>
    </row>
    <row r="28" spans="1:103" ht="18.75" customHeight="1" outlineLevel="1" x14ac:dyDescent="0.3">
      <c r="A28" s="250" t="s">
        <v>406</v>
      </c>
      <c r="B28" s="246" t="s">
        <v>402</v>
      </c>
      <c r="C28" s="230">
        <f>ROUNDUP('Anexo 2 - Sintética'!J218/20*7,2)</f>
        <v>0</v>
      </c>
      <c r="D28" s="230">
        <v>20795.59</v>
      </c>
      <c r="E28" s="198"/>
      <c r="F28" s="118"/>
      <c r="G28" s="198"/>
      <c r="H28" s="118"/>
      <c r="I28" s="198"/>
      <c r="J28" s="118"/>
      <c r="K28" s="198"/>
      <c r="L28" s="118"/>
      <c r="M28" s="198"/>
      <c r="N28" s="118"/>
      <c r="O28" s="198"/>
      <c r="P28" s="186"/>
      <c r="Q28" s="223"/>
      <c r="R28" s="118"/>
      <c r="S28" s="198"/>
      <c r="T28" s="118"/>
      <c r="U28" s="198"/>
      <c r="V28" s="118"/>
      <c r="W28" s="198">
        <f>1/7</f>
        <v>0.14285714285714285</v>
      </c>
      <c r="X28" s="118">
        <f>ROUNDDOWN(+W28*$C28,2)</f>
        <v>0</v>
      </c>
      <c r="Y28" s="198"/>
      <c r="Z28" s="118"/>
      <c r="AA28" s="198"/>
      <c r="AB28" s="186"/>
      <c r="AC28" s="223"/>
      <c r="AD28" s="118"/>
      <c r="AE28" s="198"/>
      <c r="AF28" s="118"/>
      <c r="AG28" s="198"/>
      <c r="AH28" s="118"/>
      <c r="AI28" s="198">
        <f>1/7</f>
        <v>0.14285714285714285</v>
      </c>
      <c r="AJ28" s="118">
        <f>ROUND(+AI28*$C28,2)</f>
        <v>0</v>
      </c>
      <c r="AK28" s="198"/>
      <c r="AL28" s="118"/>
      <c r="AM28" s="198"/>
      <c r="AN28" s="186"/>
      <c r="AO28" s="223"/>
      <c r="AP28" s="118"/>
      <c r="AQ28" s="198"/>
      <c r="AR28" s="118"/>
      <c r="AS28" s="198"/>
      <c r="AT28" s="118"/>
      <c r="AU28" s="198">
        <f>1/7</f>
        <v>0.14285714285714285</v>
      </c>
      <c r="AV28" s="118">
        <f>ROUND(+AU28*$C28,2)</f>
        <v>0</v>
      </c>
      <c r="AW28" s="198"/>
      <c r="AX28" s="118"/>
      <c r="AY28" s="198"/>
      <c r="AZ28" s="186"/>
      <c r="BA28" s="223"/>
      <c r="BB28" s="118"/>
      <c r="BC28" s="198"/>
      <c r="BD28" s="118"/>
      <c r="BE28" s="198"/>
      <c r="BF28" s="118"/>
      <c r="BG28" s="198">
        <f>1/7</f>
        <v>0.14285714285714285</v>
      </c>
      <c r="BH28" s="118">
        <f>ROUND(+BG28*$C28,2)</f>
        <v>0</v>
      </c>
      <c r="BI28" s="198"/>
      <c r="BJ28" s="118"/>
      <c r="BK28" s="198"/>
      <c r="BL28" s="186"/>
      <c r="BM28" s="223"/>
      <c r="BN28" s="118"/>
      <c r="BO28" s="198"/>
      <c r="BP28" s="118"/>
      <c r="BQ28" s="198"/>
      <c r="BR28" s="118"/>
      <c r="BS28" s="198">
        <f>1/7</f>
        <v>0.14285714285714285</v>
      </c>
      <c r="BT28" s="118">
        <f>ROUND(+BS28*$C28,2)</f>
        <v>0</v>
      </c>
      <c r="BU28" s="198"/>
      <c r="BV28" s="118"/>
      <c r="BW28" s="198"/>
      <c r="BX28" s="186"/>
      <c r="BY28" s="223"/>
      <c r="BZ28" s="118"/>
      <c r="CA28" s="199"/>
      <c r="CB28" s="118"/>
      <c r="CC28" s="198"/>
      <c r="CD28" s="118"/>
      <c r="CE28" s="198">
        <f>1/7</f>
        <v>0.14285714285714285</v>
      </c>
      <c r="CF28" s="118">
        <f>ROUND(+CE28*$C28,2)</f>
        <v>0</v>
      </c>
      <c r="CG28" s="198"/>
      <c r="CH28" s="118"/>
      <c r="CI28" s="198"/>
      <c r="CJ28" s="186"/>
      <c r="CK28" s="223"/>
      <c r="CL28" s="118"/>
      <c r="CM28" s="198"/>
      <c r="CN28" s="118"/>
      <c r="CO28" s="198"/>
      <c r="CP28" s="118"/>
      <c r="CQ28" s="198">
        <f>1/7</f>
        <v>0.14285714285714285</v>
      </c>
      <c r="CR28" s="118">
        <f>ROUNDDOWN(+CQ28*$C28,2)</f>
        <v>0</v>
      </c>
      <c r="CS28" s="198"/>
      <c r="CT28" s="118"/>
      <c r="CU28" s="198"/>
      <c r="CV28" s="186"/>
      <c r="CW28" s="17">
        <f t="shared" si="41"/>
        <v>0.99999999999999978</v>
      </c>
      <c r="CX28" s="197">
        <f t="shared" si="42"/>
        <v>0</v>
      </c>
      <c r="CY28" s="137">
        <f t="shared" si="40"/>
        <v>0</v>
      </c>
    </row>
    <row r="29" spans="1:103" ht="18.75" customHeight="1" outlineLevel="1" x14ac:dyDescent="0.3">
      <c r="A29" s="251"/>
      <c r="B29" s="247"/>
      <c r="C29" s="231"/>
      <c r="D29" s="231"/>
      <c r="E29" s="119"/>
      <c r="F29" s="120"/>
      <c r="G29" s="119"/>
      <c r="H29" s="120"/>
      <c r="I29" s="119"/>
      <c r="J29" s="120"/>
      <c r="K29" s="119"/>
      <c r="L29" s="120"/>
      <c r="M29" s="119"/>
      <c r="N29" s="120"/>
      <c r="O29" s="119"/>
      <c r="P29" s="187"/>
      <c r="Q29" s="224"/>
      <c r="R29" s="120"/>
      <c r="S29" s="119"/>
      <c r="T29" s="120"/>
      <c r="U29" s="119"/>
      <c r="V29" s="120"/>
      <c r="W29" s="119"/>
      <c r="X29" s="120"/>
      <c r="Y29" s="119"/>
      <c r="Z29" s="120"/>
      <c r="AA29" s="119"/>
      <c r="AB29" s="187"/>
      <c r="AC29" s="224"/>
      <c r="AD29" s="120"/>
      <c r="AE29" s="119"/>
      <c r="AF29" s="120"/>
      <c r="AG29" s="119"/>
      <c r="AH29" s="120"/>
      <c r="AI29" s="119"/>
      <c r="AJ29" s="120"/>
      <c r="AK29" s="119"/>
      <c r="AL29" s="120"/>
      <c r="AM29" s="119"/>
      <c r="AN29" s="187"/>
      <c r="AO29" s="224"/>
      <c r="AP29" s="120"/>
      <c r="AQ29" s="119"/>
      <c r="AR29" s="120"/>
      <c r="AS29" s="119"/>
      <c r="AT29" s="120"/>
      <c r="AU29" s="119"/>
      <c r="AV29" s="120"/>
      <c r="AW29" s="119"/>
      <c r="AX29" s="120"/>
      <c r="AY29" s="119"/>
      <c r="AZ29" s="187"/>
      <c r="BA29" s="224"/>
      <c r="BB29" s="120"/>
      <c r="BC29" s="119"/>
      <c r="BD29" s="120"/>
      <c r="BE29" s="119"/>
      <c r="BF29" s="120"/>
      <c r="BG29" s="119"/>
      <c r="BH29" s="120"/>
      <c r="BI29" s="119"/>
      <c r="BJ29" s="120"/>
      <c r="BK29" s="119"/>
      <c r="BL29" s="187"/>
      <c r="BM29" s="224"/>
      <c r="BN29" s="120"/>
      <c r="BO29" s="119"/>
      <c r="BP29" s="120"/>
      <c r="BQ29" s="119"/>
      <c r="BR29" s="120"/>
      <c r="BS29" s="119"/>
      <c r="BT29" s="120"/>
      <c r="BU29" s="119"/>
      <c r="BV29" s="120"/>
      <c r="BW29" s="119"/>
      <c r="BX29" s="187"/>
      <c r="BY29" s="224"/>
      <c r="BZ29" s="120"/>
      <c r="CA29" s="177"/>
      <c r="CB29" s="120"/>
      <c r="CC29" s="119"/>
      <c r="CD29" s="120"/>
      <c r="CE29" s="119"/>
      <c r="CF29" s="120"/>
      <c r="CG29" s="119"/>
      <c r="CH29" s="120"/>
      <c r="CI29" s="119"/>
      <c r="CJ29" s="187"/>
      <c r="CK29" s="224"/>
      <c r="CL29" s="120"/>
      <c r="CM29" s="119"/>
      <c r="CN29" s="120"/>
      <c r="CO29" s="119"/>
      <c r="CP29" s="120"/>
      <c r="CQ29" s="119"/>
      <c r="CR29" s="120"/>
      <c r="CS29" s="119"/>
      <c r="CT29" s="120"/>
      <c r="CU29" s="119"/>
      <c r="CV29" s="187"/>
      <c r="CW29" s="17">
        <f t="shared" si="41"/>
        <v>0</v>
      </c>
      <c r="CX29" s="197">
        <f t="shared" si="42"/>
        <v>0</v>
      </c>
      <c r="CY29" s="137">
        <f t="shared" si="40"/>
        <v>0</v>
      </c>
    </row>
    <row r="30" spans="1:103" ht="18.75" customHeight="1" outlineLevel="1" x14ac:dyDescent="0.3">
      <c r="A30" s="250" t="s">
        <v>407</v>
      </c>
      <c r="B30" s="246" t="s">
        <v>403</v>
      </c>
      <c r="C30" s="230">
        <f>ROUNDDOWN('Anexo 2 - Sintética'!J218/20*6,2)</f>
        <v>0</v>
      </c>
      <c r="D30" s="230">
        <v>17824.78</v>
      </c>
      <c r="E30" s="198"/>
      <c r="F30" s="118"/>
      <c r="G30" s="198"/>
      <c r="H30" s="118"/>
      <c r="I30" s="198"/>
      <c r="J30" s="118"/>
      <c r="K30" s="198"/>
      <c r="L30" s="118"/>
      <c r="M30" s="198"/>
      <c r="N30" s="118"/>
      <c r="O30" s="198"/>
      <c r="P30" s="186"/>
      <c r="Q30" s="223"/>
      <c r="R30" s="118"/>
      <c r="S30" s="198"/>
      <c r="T30" s="118"/>
      <c r="U30" s="198"/>
      <c r="V30" s="118"/>
      <c r="W30" s="198"/>
      <c r="X30" s="118"/>
      <c r="Y30" s="198"/>
      <c r="Z30" s="118"/>
      <c r="AA30" s="198"/>
      <c r="AB30" s="186"/>
      <c r="AC30" s="223"/>
      <c r="AD30" s="118"/>
      <c r="AE30" s="198"/>
      <c r="AF30" s="118"/>
      <c r="AG30" s="198"/>
      <c r="AH30" s="118"/>
      <c r="AI30" s="198">
        <f>1/6</f>
        <v>0.16666666666666666</v>
      </c>
      <c r="AJ30" s="118">
        <f>ROUNDDOWN(+AI30*$C30,2)</f>
        <v>0</v>
      </c>
      <c r="AK30" s="198"/>
      <c r="AL30" s="118"/>
      <c r="AM30" s="198"/>
      <c r="AN30" s="186">
        <f>ROUND(+AM30*$C30,2)</f>
        <v>0</v>
      </c>
      <c r="AO30" s="223"/>
      <c r="AP30" s="118">
        <f>ROUND(+AO30*$C30,2)</f>
        <v>0</v>
      </c>
      <c r="AQ30" s="198"/>
      <c r="AR30" s="118">
        <f>ROUND(+AQ30*$C30,2)</f>
        <v>0</v>
      </c>
      <c r="AS30" s="198"/>
      <c r="AT30" s="118">
        <f>ROUND(+AS30*$C30,2)</f>
        <v>0</v>
      </c>
      <c r="AU30" s="198">
        <f>1/6</f>
        <v>0.16666666666666666</v>
      </c>
      <c r="AV30" s="118">
        <f>ROUND(+AU30*$C30,2)</f>
        <v>0</v>
      </c>
      <c r="AW30" s="198"/>
      <c r="AX30" s="118">
        <f>ROUND(+AW30*$C30,2)</f>
        <v>0</v>
      </c>
      <c r="AY30" s="198"/>
      <c r="AZ30" s="186">
        <f>ROUND(+AY30*$C30,2)</f>
        <v>0</v>
      </c>
      <c r="BA30" s="223"/>
      <c r="BB30" s="118">
        <f>ROUND(+BA30*$C30,2)</f>
        <v>0</v>
      </c>
      <c r="BC30" s="198"/>
      <c r="BD30" s="118">
        <f>ROUND(+BC30*$C30,2)</f>
        <v>0</v>
      </c>
      <c r="BE30" s="198"/>
      <c r="BF30" s="118">
        <f>ROUND(+BE30*$C30,2)</f>
        <v>0</v>
      </c>
      <c r="BG30" s="198">
        <f>1/6</f>
        <v>0.16666666666666666</v>
      </c>
      <c r="BH30" s="118">
        <f>ROUND(+BG30*$C30,2)</f>
        <v>0</v>
      </c>
      <c r="BI30" s="198"/>
      <c r="BJ30" s="118">
        <f>ROUND(+BI30*$C30,2)</f>
        <v>0</v>
      </c>
      <c r="BK30" s="198"/>
      <c r="BL30" s="186">
        <f>ROUND(+BK30*$C30,2)</f>
        <v>0</v>
      </c>
      <c r="BM30" s="223"/>
      <c r="BN30" s="118">
        <f>ROUND(+BM30*$C30,2)</f>
        <v>0</v>
      </c>
      <c r="BO30" s="198"/>
      <c r="BP30" s="118">
        <f>ROUND(+BO30*$C30,2)</f>
        <v>0</v>
      </c>
      <c r="BQ30" s="198"/>
      <c r="BR30" s="118">
        <f>ROUND(+BQ30*$C30,2)</f>
        <v>0</v>
      </c>
      <c r="BS30" s="198">
        <f>1/6</f>
        <v>0.16666666666666666</v>
      </c>
      <c r="BT30" s="118">
        <f>ROUNDUP(+BS30*$C30,2)</f>
        <v>0</v>
      </c>
      <c r="BU30" s="198"/>
      <c r="BV30" s="118">
        <f>ROUND(+BU30*$C30,2)</f>
        <v>0</v>
      </c>
      <c r="BW30" s="198"/>
      <c r="BX30" s="186">
        <f>ROUND(+BW30*$C30,2)</f>
        <v>0</v>
      </c>
      <c r="BY30" s="223"/>
      <c r="BZ30" s="118"/>
      <c r="CA30" s="199"/>
      <c r="CB30" s="118"/>
      <c r="CC30" s="198"/>
      <c r="CD30" s="118"/>
      <c r="CE30" s="198">
        <f>1/6</f>
        <v>0.16666666666666666</v>
      </c>
      <c r="CF30" s="118">
        <f>ROUND(+CE30*$C30,2)</f>
        <v>0</v>
      </c>
      <c r="CG30" s="198"/>
      <c r="CH30" s="118"/>
      <c r="CI30" s="198"/>
      <c r="CJ30" s="186"/>
      <c r="CK30" s="223"/>
      <c r="CL30" s="118"/>
      <c r="CM30" s="198"/>
      <c r="CN30" s="118"/>
      <c r="CO30" s="198"/>
      <c r="CP30" s="118"/>
      <c r="CQ30" s="198">
        <f>1/6</f>
        <v>0.16666666666666666</v>
      </c>
      <c r="CR30" s="118">
        <f>ROUND(+CQ30*$C30,2)</f>
        <v>0</v>
      </c>
      <c r="CS30" s="198"/>
      <c r="CT30" s="118"/>
      <c r="CU30" s="198"/>
      <c r="CV30" s="186"/>
      <c r="CW30" s="17">
        <f t="shared" si="41"/>
        <v>0.99999999999999989</v>
      </c>
      <c r="CX30" s="197">
        <f t="shared" si="42"/>
        <v>0</v>
      </c>
      <c r="CY30" s="137">
        <f t="shared" si="40"/>
        <v>0</v>
      </c>
    </row>
    <row r="31" spans="1:103" ht="18.75" customHeight="1" outlineLevel="1" x14ac:dyDescent="0.3">
      <c r="A31" s="251"/>
      <c r="B31" s="247"/>
      <c r="C31" s="231"/>
      <c r="D31" s="231"/>
      <c r="E31" s="119"/>
      <c r="F31" s="120"/>
      <c r="G31" s="119"/>
      <c r="H31" s="120"/>
      <c r="I31" s="119"/>
      <c r="J31" s="120"/>
      <c r="K31" s="119"/>
      <c r="L31" s="120"/>
      <c r="M31" s="119"/>
      <c r="N31" s="120"/>
      <c r="O31" s="119"/>
      <c r="P31" s="187"/>
      <c r="Q31" s="224"/>
      <c r="R31" s="120"/>
      <c r="S31" s="119"/>
      <c r="T31" s="120"/>
      <c r="U31" s="119"/>
      <c r="V31" s="120"/>
      <c r="W31" s="119"/>
      <c r="X31" s="120"/>
      <c r="Y31" s="119"/>
      <c r="Z31" s="120"/>
      <c r="AA31" s="119"/>
      <c r="AB31" s="187"/>
      <c r="AC31" s="224"/>
      <c r="AD31" s="120"/>
      <c r="AE31" s="119"/>
      <c r="AF31" s="120"/>
      <c r="AG31" s="119"/>
      <c r="AH31" s="120"/>
      <c r="AI31" s="119"/>
      <c r="AJ31" s="120"/>
      <c r="AK31" s="119"/>
      <c r="AL31" s="120"/>
      <c r="AM31" s="119"/>
      <c r="AN31" s="187"/>
      <c r="AO31" s="224"/>
      <c r="AP31" s="120"/>
      <c r="AQ31" s="119"/>
      <c r="AR31" s="120"/>
      <c r="AS31" s="119"/>
      <c r="AT31" s="120"/>
      <c r="AU31" s="119"/>
      <c r="AV31" s="120"/>
      <c r="AW31" s="119"/>
      <c r="AX31" s="120"/>
      <c r="AY31" s="119"/>
      <c r="AZ31" s="187"/>
      <c r="BA31" s="224"/>
      <c r="BB31" s="120"/>
      <c r="BC31" s="119"/>
      <c r="BD31" s="120"/>
      <c r="BE31" s="119"/>
      <c r="BF31" s="120"/>
      <c r="BG31" s="119"/>
      <c r="BH31" s="120"/>
      <c r="BI31" s="119"/>
      <c r="BJ31" s="120"/>
      <c r="BK31" s="119"/>
      <c r="BL31" s="187"/>
      <c r="BM31" s="224"/>
      <c r="BN31" s="120"/>
      <c r="BO31" s="119"/>
      <c r="BP31" s="120"/>
      <c r="BQ31" s="119"/>
      <c r="BR31" s="120"/>
      <c r="BS31" s="119"/>
      <c r="BT31" s="120"/>
      <c r="BU31" s="119"/>
      <c r="BV31" s="120"/>
      <c r="BW31" s="119"/>
      <c r="BX31" s="187"/>
      <c r="BY31" s="224"/>
      <c r="BZ31" s="120"/>
      <c r="CA31" s="177"/>
      <c r="CB31" s="120"/>
      <c r="CC31" s="119"/>
      <c r="CD31" s="120"/>
      <c r="CE31" s="119"/>
      <c r="CF31" s="120"/>
      <c r="CG31" s="119"/>
      <c r="CH31" s="120"/>
      <c r="CI31" s="119"/>
      <c r="CJ31" s="187"/>
      <c r="CK31" s="224"/>
      <c r="CL31" s="120"/>
      <c r="CM31" s="119"/>
      <c r="CN31" s="120"/>
      <c r="CO31" s="119"/>
      <c r="CP31" s="120"/>
      <c r="CQ31" s="119"/>
      <c r="CR31" s="120"/>
      <c r="CS31" s="119"/>
      <c r="CT31" s="120"/>
      <c r="CU31" s="119"/>
      <c r="CV31" s="187"/>
      <c r="CW31" s="17">
        <f t="shared" si="41"/>
        <v>0</v>
      </c>
      <c r="CX31" s="197">
        <f t="shared" si="42"/>
        <v>0</v>
      </c>
      <c r="CY31" s="137">
        <f t="shared" si="40"/>
        <v>0</v>
      </c>
    </row>
    <row r="32" spans="1:103" ht="18.75" customHeight="1" outlineLevel="1" x14ac:dyDescent="0.3">
      <c r="A32" s="250" t="s">
        <v>408</v>
      </c>
      <c r="B32" s="246" t="s">
        <v>404</v>
      </c>
      <c r="C32" s="230">
        <f>ROUNDDOWN('Anexo 2 - Sintética'!J218/20*4,2)</f>
        <v>0</v>
      </c>
      <c r="D32" s="230">
        <v>11883.19</v>
      </c>
      <c r="E32" s="198"/>
      <c r="F32" s="118"/>
      <c r="G32" s="198"/>
      <c r="H32" s="118"/>
      <c r="I32" s="198"/>
      <c r="J32" s="118"/>
      <c r="K32" s="198"/>
      <c r="L32" s="118"/>
      <c r="M32" s="198"/>
      <c r="N32" s="118"/>
      <c r="O32" s="198"/>
      <c r="P32" s="186"/>
      <c r="Q32" s="223"/>
      <c r="R32" s="118"/>
      <c r="S32" s="198"/>
      <c r="T32" s="118"/>
      <c r="U32" s="198"/>
      <c r="V32" s="118"/>
      <c r="W32" s="198"/>
      <c r="X32" s="118"/>
      <c r="Y32" s="198"/>
      <c r="Z32" s="118"/>
      <c r="AA32" s="198"/>
      <c r="AB32" s="186"/>
      <c r="AC32" s="223"/>
      <c r="AD32" s="118"/>
      <c r="AE32" s="198"/>
      <c r="AF32" s="118"/>
      <c r="AG32" s="198"/>
      <c r="AH32" s="118"/>
      <c r="AI32" s="198"/>
      <c r="AJ32" s="118"/>
      <c r="AK32" s="198"/>
      <c r="AL32" s="118"/>
      <c r="AM32" s="198"/>
      <c r="AN32" s="186">
        <f>ROUND(+AM32*$C32,2)</f>
        <v>0</v>
      </c>
      <c r="AO32" s="223"/>
      <c r="AP32" s="118">
        <f>ROUND(+AO32*$C32,2)</f>
        <v>0</v>
      </c>
      <c r="AQ32" s="198"/>
      <c r="AR32" s="118">
        <f>ROUND(+AQ32*$C32,2)</f>
        <v>0</v>
      </c>
      <c r="AS32" s="198"/>
      <c r="AT32" s="118">
        <f>ROUND(+AS32*$C32,2)</f>
        <v>0</v>
      </c>
      <c r="AU32" s="198"/>
      <c r="AV32" s="118">
        <f>ROUND(+AU32*$C32,2)</f>
        <v>0</v>
      </c>
      <c r="AW32" s="198"/>
      <c r="AX32" s="118">
        <f>ROUND(+AW32*$C32,2)</f>
        <v>0</v>
      </c>
      <c r="AY32" s="198"/>
      <c r="AZ32" s="186">
        <f>ROUND(+AY32*$C32,2)</f>
        <v>0</v>
      </c>
      <c r="BA32" s="223"/>
      <c r="BB32" s="118">
        <f>ROUND(+BA32*$C32,2)</f>
        <v>0</v>
      </c>
      <c r="BC32" s="198">
        <v>0.25</v>
      </c>
      <c r="BD32" s="118">
        <f>ROUNDDOWN(+BC32*$C32,2)</f>
        <v>0</v>
      </c>
      <c r="BE32" s="198"/>
      <c r="BF32" s="118">
        <f>ROUND(+BE32*$C32,2)</f>
        <v>0</v>
      </c>
      <c r="BG32" s="198"/>
      <c r="BH32" s="118">
        <f>ROUND(+BG32*$C32,2)</f>
        <v>0</v>
      </c>
      <c r="BI32" s="198"/>
      <c r="BJ32" s="118">
        <f>ROUND(+BI32*$C32,2)</f>
        <v>0</v>
      </c>
      <c r="BK32" s="198"/>
      <c r="BL32" s="186">
        <f>ROUND(+BK32*$C32,2)</f>
        <v>0</v>
      </c>
      <c r="BM32" s="223"/>
      <c r="BN32" s="118">
        <f>ROUND(+BM32*$C32,2)</f>
        <v>0</v>
      </c>
      <c r="BO32" s="198">
        <v>0.25</v>
      </c>
      <c r="BP32" s="118">
        <f>ROUND(+BO32*$C32,2)</f>
        <v>0</v>
      </c>
      <c r="BQ32" s="198"/>
      <c r="BR32" s="118">
        <f>ROUND(+BQ32*$C32,2)</f>
        <v>0</v>
      </c>
      <c r="BS32" s="198"/>
      <c r="BT32" s="118">
        <f>ROUND(+BS32*$C32,2)</f>
        <v>0</v>
      </c>
      <c r="BU32" s="198"/>
      <c r="BV32" s="118">
        <f>ROUND(+BU32*$C32,2)</f>
        <v>0</v>
      </c>
      <c r="BW32" s="198"/>
      <c r="BX32" s="186">
        <f>ROUND(+BW32*$C32,2)</f>
        <v>0</v>
      </c>
      <c r="BY32" s="223"/>
      <c r="BZ32" s="118"/>
      <c r="CA32" s="199">
        <v>0.25</v>
      </c>
      <c r="CB32" s="118">
        <f>ROUND(+CA32*$C32,2)</f>
        <v>0</v>
      </c>
      <c r="CC32" s="198"/>
      <c r="CD32" s="118"/>
      <c r="CE32" s="198"/>
      <c r="CF32" s="118"/>
      <c r="CG32" s="198"/>
      <c r="CH32" s="118"/>
      <c r="CI32" s="198"/>
      <c r="CJ32" s="186"/>
      <c r="CK32" s="223"/>
      <c r="CL32" s="118"/>
      <c r="CM32" s="198">
        <v>0.25</v>
      </c>
      <c r="CN32" s="118">
        <f>ROUND(+CM32*$C32,2)</f>
        <v>0</v>
      </c>
      <c r="CO32" s="198"/>
      <c r="CP32" s="118"/>
      <c r="CQ32" s="198"/>
      <c r="CR32" s="118"/>
      <c r="CS32" s="198"/>
      <c r="CT32" s="118"/>
      <c r="CU32" s="198"/>
      <c r="CV32" s="186"/>
      <c r="CW32" s="17">
        <f t="shared" si="41"/>
        <v>1</v>
      </c>
      <c r="CX32" s="197">
        <f t="shared" si="42"/>
        <v>0</v>
      </c>
      <c r="CY32" s="137">
        <f t="shared" si="40"/>
        <v>0</v>
      </c>
    </row>
    <row r="33" spans="1:103" ht="18.75" customHeight="1" outlineLevel="1" x14ac:dyDescent="0.3">
      <c r="A33" s="251"/>
      <c r="B33" s="247"/>
      <c r="C33" s="231"/>
      <c r="D33" s="231"/>
      <c r="E33" s="119"/>
      <c r="F33" s="120"/>
      <c r="G33" s="119"/>
      <c r="H33" s="120"/>
      <c r="I33" s="119"/>
      <c r="J33" s="120"/>
      <c r="K33" s="119"/>
      <c r="L33" s="120"/>
      <c r="M33" s="119"/>
      <c r="N33" s="120"/>
      <c r="O33" s="119"/>
      <c r="P33" s="187"/>
      <c r="Q33" s="224"/>
      <c r="R33" s="120"/>
      <c r="S33" s="119"/>
      <c r="T33" s="120"/>
      <c r="U33" s="119"/>
      <c r="V33" s="120"/>
      <c r="W33" s="119"/>
      <c r="X33" s="120"/>
      <c r="Y33" s="119"/>
      <c r="Z33" s="120"/>
      <c r="AA33" s="119"/>
      <c r="AB33" s="187"/>
      <c r="AC33" s="224"/>
      <c r="AD33" s="120"/>
      <c r="AE33" s="119"/>
      <c r="AF33" s="120"/>
      <c r="AG33" s="119"/>
      <c r="AH33" s="120"/>
      <c r="AI33" s="119"/>
      <c r="AJ33" s="120"/>
      <c r="AK33" s="119"/>
      <c r="AL33" s="120"/>
      <c r="AM33" s="119"/>
      <c r="AN33" s="187"/>
      <c r="AO33" s="224"/>
      <c r="AP33" s="120"/>
      <c r="AQ33" s="119"/>
      <c r="AR33" s="120"/>
      <c r="AS33" s="119"/>
      <c r="AT33" s="120"/>
      <c r="AU33" s="119"/>
      <c r="AV33" s="120"/>
      <c r="AW33" s="119"/>
      <c r="AX33" s="120"/>
      <c r="AY33" s="119"/>
      <c r="AZ33" s="187"/>
      <c r="BA33" s="224"/>
      <c r="BB33" s="120"/>
      <c r="BC33" s="119"/>
      <c r="BD33" s="120"/>
      <c r="BE33" s="119"/>
      <c r="BF33" s="120"/>
      <c r="BG33" s="119"/>
      <c r="BH33" s="120"/>
      <c r="BI33" s="119"/>
      <c r="BJ33" s="120"/>
      <c r="BK33" s="119"/>
      <c r="BL33" s="187"/>
      <c r="BM33" s="224"/>
      <c r="BN33" s="120"/>
      <c r="BO33" s="119"/>
      <c r="BP33" s="120"/>
      <c r="BQ33" s="119"/>
      <c r="BR33" s="120"/>
      <c r="BS33" s="119"/>
      <c r="BT33" s="120"/>
      <c r="BU33" s="119"/>
      <c r="BV33" s="120"/>
      <c r="BW33" s="119"/>
      <c r="BX33" s="187"/>
      <c r="BY33" s="224"/>
      <c r="BZ33" s="120"/>
      <c r="CA33" s="177"/>
      <c r="CB33" s="120"/>
      <c r="CC33" s="119"/>
      <c r="CD33" s="120"/>
      <c r="CE33" s="119"/>
      <c r="CF33" s="120"/>
      <c r="CG33" s="119"/>
      <c r="CH33" s="120"/>
      <c r="CI33" s="119"/>
      <c r="CJ33" s="187"/>
      <c r="CK33" s="224"/>
      <c r="CL33" s="120"/>
      <c r="CM33" s="119"/>
      <c r="CN33" s="120"/>
      <c r="CO33" s="119"/>
      <c r="CP33" s="120"/>
      <c r="CQ33" s="119"/>
      <c r="CR33" s="120"/>
      <c r="CS33" s="119"/>
      <c r="CT33" s="120"/>
      <c r="CU33" s="119"/>
      <c r="CV33" s="187"/>
      <c r="CW33" s="17">
        <f t="shared" si="41"/>
        <v>0</v>
      </c>
      <c r="CX33" s="197">
        <f t="shared" si="42"/>
        <v>0</v>
      </c>
      <c r="CY33" s="137">
        <f t="shared" si="40"/>
        <v>0</v>
      </c>
    </row>
    <row r="34" spans="1:103" ht="18.75" customHeight="1" outlineLevel="1" x14ac:dyDescent="0.3">
      <c r="A34" s="250" t="s">
        <v>409</v>
      </c>
      <c r="B34" s="246" t="s">
        <v>405</v>
      </c>
      <c r="C34" s="230">
        <f>ROUNDDOWN('Anexo 2 - Sintética'!J218/20*3,2)</f>
        <v>0</v>
      </c>
      <c r="D34" s="230">
        <v>8912.39</v>
      </c>
      <c r="E34" s="198"/>
      <c r="F34" s="118"/>
      <c r="G34" s="198"/>
      <c r="H34" s="118"/>
      <c r="I34" s="198"/>
      <c r="J34" s="118"/>
      <c r="K34" s="198"/>
      <c r="L34" s="118"/>
      <c r="M34" s="198"/>
      <c r="N34" s="118"/>
      <c r="O34" s="198"/>
      <c r="P34" s="186"/>
      <c r="Q34" s="223"/>
      <c r="R34" s="118"/>
      <c r="S34" s="198"/>
      <c r="T34" s="118"/>
      <c r="U34" s="198"/>
      <c r="V34" s="118"/>
      <c r="W34" s="198"/>
      <c r="X34" s="118"/>
      <c r="Y34" s="198"/>
      <c r="Z34" s="118"/>
      <c r="AA34" s="198"/>
      <c r="AB34" s="186"/>
      <c r="AC34" s="223"/>
      <c r="AD34" s="118"/>
      <c r="AE34" s="198"/>
      <c r="AF34" s="118"/>
      <c r="AG34" s="198"/>
      <c r="AH34" s="118"/>
      <c r="AI34" s="198"/>
      <c r="AJ34" s="118"/>
      <c r="AK34" s="198"/>
      <c r="AL34" s="118"/>
      <c r="AM34" s="198"/>
      <c r="AN34" s="186">
        <f>ROUND(+AM34*$C34,2)</f>
        <v>0</v>
      </c>
      <c r="AO34" s="223"/>
      <c r="AP34" s="118">
        <f>ROUND(+AO34*$C34,2)</f>
        <v>0</v>
      </c>
      <c r="AQ34" s="198"/>
      <c r="AR34" s="118">
        <f>ROUND(+AQ34*$C34,2)</f>
        <v>0</v>
      </c>
      <c r="AS34" s="198"/>
      <c r="AT34" s="118">
        <f>ROUND(+AS34*$C34,2)</f>
        <v>0</v>
      </c>
      <c r="AU34" s="198"/>
      <c r="AV34" s="118">
        <f>ROUND(+AU34*$C34,2)</f>
        <v>0</v>
      </c>
      <c r="AW34" s="198"/>
      <c r="AX34" s="118">
        <f>ROUND(+AW34*$C34,2)</f>
        <v>0</v>
      </c>
      <c r="AY34" s="198"/>
      <c r="AZ34" s="186">
        <f>ROUND(+AY34*$C34,2)</f>
        <v>0</v>
      </c>
      <c r="BA34" s="223"/>
      <c r="BB34" s="118">
        <f>ROUND(+BA34*$C34,2)</f>
        <v>0</v>
      </c>
      <c r="BC34" s="198"/>
      <c r="BD34" s="118">
        <f>ROUND(+BC34*$C34,2)</f>
        <v>0</v>
      </c>
      <c r="BE34" s="198"/>
      <c r="BF34" s="118">
        <f>ROUND(+BE34*$C34,2)</f>
        <v>0</v>
      </c>
      <c r="BG34" s="198"/>
      <c r="BH34" s="118">
        <f>ROUND(+BG34*$C34,2)</f>
        <v>0</v>
      </c>
      <c r="BI34" s="198"/>
      <c r="BJ34" s="118">
        <f>ROUND(+BI34*$C34,2)</f>
        <v>0</v>
      </c>
      <c r="BK34" s="198"/>
      <c r="BL34" s="186">
        <f>ROUND(+BK34*$C34,2)</f>
        <v>0</v>
      </c>
      <c r="BM34" s="223"/>
      <c r="BN34" s="118">
        <f>ROUND(+BM34*$C34,2)</f>
        <v>0</v>
      </c>
      <c r="BO34" s="198"/>
      <c r="BP34" s="118">
        <f>ROUND(+BO34*$C34,2)</f>
        <v>0</v>
      </c>
      <c r="BQ34" s="198"/>
      <c r="BR34" s="118">
        <f>ROUND(+BQ34*$C34,2)</f>
        <v>0</v>
      </c>
      <c r="BS34" s="198"/>
      <c r="BT34" s="118">
        <f>ROUND(+BS34*$C34,2)</f>
        <v>0</v>
      </c>
      <c r="BU34" s="198"/>
      <c r="BV34" s="118">
        <f>ROUND(+BU34*$C34,2)</f>
        <v>0</v>
      </c>
      <c r="BW34" s="198">
        <f>1/3</f>
        <v>0.33333333333333331</v>
      </c>
      <c r="BX34" s="186">
        <f>ROUNDDOWN(+BW34*$C34,2)</f>
        <v>0</v>
      </c>
      <c r="BY34" s="223"/>
      <c r="BZ34" s="118"/>
      <c r="CA34" s="198"/>
      <c r="CB34" s="118"/>
      <c r="CC34" s="198"/>
      <c r="CD34" s="118"/>
      <c r="CE34" s="198"/>
      <c r="CF34" s="118"/>
      <c r="CG34" s="198"/>
      <c r="CH34" s="118"/>
      <c r="CI34" s="198">
        <f>1/3</f>
        <v>0.33333333333333331</v>
      </c>
      <c r="CJ34" s="186">
        <f>ROUND(+CI34*$C34,2)</f>
        <v>0</v>
      </c>
      <c r="CK34" s="223"/>
      <c r="CL34" s="118"/>
      <c r="CM34" s="198"/>
      <c r="CN34" s="118"/>
      <c r="CO34" s="198"/>
      <c r="CP34" s="118"/>
      <c r="CQ34" s="198"/>
      <c r="CR34" s="118"/>
      <c r="CS34" s="198"/>
      <c r="CT34" s="118"/>
      <c r="CU34" s="198">
        <f>1/3</f>
        <v>0.33333333333333331</v>
      </c>
      <c r="CV34" s="186">
        <f>ROUNDUP(+CU34*$C34,2)</f>
        <v>0</v>
      </c>
      <c r="CW34" s="17">
        <f t="shared" si="41"/>
        <v>1</v>
      </c>
      <c r="CX34" s="197">
        <f t="shared" si="42"/>
        <v>0</v>
      </c>
      <c r="CY34" s="137">
        <f t="shared" si="40"/>
        <v>0</v>
      </c>
    </row>
    <row r="35" spans="1:103" ht="18.75" customHeight="1" outlineLevel="1" x14ac:dyDescent="0.3">
      <c r="A35" s="251"/>
      <c r="B35" s="247"/>
      <c r="C35" s="231"/>
      <c r="D35" s="231"/>
      <c r="E35" s="119"/>
      <c r="F35" s="120"/>
      <c r="G35" s="119"/>
      <c r="H35" s="120"/>
      <c r="I35" s="119"/>
      <c r="J35" s="120"/>
      <c r="K35" s="119"/>
      <c r="L35" s="120"/>
      <c r="M35" s="119"/>
      <c r="N35" s="120"/>
      <c r="O35" s="119"/>
      <c r="P35" s="187"/>
      <c r="Q35" s="224"/>
      <c r="R35" s="120"/>
      <c r="S35" s="119"/>
      <c r="T35" s="120"/>
      <c r="U35" s="119"/>
      <c r="V35" s="120"/>
      <c r="W35" s="119"/>
      <c r="X35" s="120"/>
      <c r="Y35" s="119"/>
      <c r="Z35" s="120"/>
      <c r="AA35" s="119"/>
      <c r="AB35" s="187"/>
      <c r="AC35" s="224"/>
      <c r="AD35" s="120"/>
      <c r="AE35" s="119"/>
      <c r="AF35" s="120"/>
      <c r="AG35" s="119"/>
      <c r="AH35" s="120"/>
      <c r="AI35" s="119"/>
      <c r="AJ35" s="120"/>
      <c r="AK35" s="119"/>
      <c r="AL35" s="120"/>
      <c r="AM35" s="119"/>
      <c r="AN35" s="187"/>
      <c r="AO35" s="224"/>
      <c r="AP35" s="120"/>
      <c r="AQ35" s="119"/>
      <c r="AR35" s="120"/>
      <c r="AS35" s="119"/>
      <c r="AT35" s="120"/>
      <c r="AU35" s="119"/>
      <c r="AV35" s="120"/>
      <c r="AW35" s="119"/>
      <c r="AX35" s="120"/>
      <c r="AY35" s="119"/>
      <c r="AZ35" s="187"/>
      <c r="BA35" s="224"/>
      <c r="BB35" s="120"/>
      <c r="BC35" s="119"/>
      <c r="BD35" s="120"/>
      <c r="BE35" s="119"/>
      <c r="BF35" s="120"/>
      <c r="BG35" s="119"/>
      <c r="BH35" s="120"/>
      <c r="BI35" s="119"/>
      <c r="BJ35" s="120"/>
      <c r="BK35" s="119"/>
      <c r="BL35" s="187"/>
      <c r="BM35" s="224"/>
      <c r="BN35" s="120"/>
      <c r="BO35" s="119"/>
      <c r="BP35" s="120"/>
      <c r="BQ35" s="119"/>
      <c r="BR35" s="120"/>
      <c r="BS35" s="119"/>
      <c r="BT35" s="120"/>
      <c r="BU35" s="119"/>
      <c r="BV35" s="120"/>
      <c r="BW35" s="119"/>
      <c r="BX35" s="187"/>
      <c r="BY35" s="224"/>
      <c r="BZ35" s="120"/>
      <c r="CA35" s="119"/>
      <c r="CB35" s="120"/>
      <c r="CC35" s="119"/>
      <c r="CD35" s="120"/>
      <c r="CE35" s="119"/>
      <c r="CF35" s="120"/>
      <c r="CG35" s="119"/>
      <c r="CH35" s="120"/>
      <c r="CI35" s="119"/>
      <c r="CJ35" s="187"/>
      <c r="CK35" s="224"/>
      <c r="CL35" s="120"/>
      <c r="CM35" s="119"/>
      <c r="CN35" s="120"/>
      <c r="CO35" s="119"/>
      <c r="CP35" s="120"/>
      <c r="CQ35" s="119"/>
      <c r="CR35" s="120"/>
      <c r="CS35" s="119"/>
      <c r="CT35" s="120"/>
      <c r="CU35" s="119"/>
      <c r="CV35" s="187"/>
      <c r="CW35" s="17">
        <f t="shared" si="41"/>
        <v>0</v>
      </c>
      <c r="CX35" s="197">
        <f t="shared" si="42"/>
        <v>0</v>
      </c>
      <c r="CY35" s="137">
        <f t="shared" si="40"/>
        <v>0</v>
      </c>
    </row>
    <row r="36" spans="1:103" ht="24" customHeight="1" outlineLevel="1" x14ac:dyDescent="0.3">
      <c r="A36" s="250" t="s">
        <v>394</v>
      </c>
      <c r="B36" s="246" t="str">
        <f>UPPER('Anexo 2 - Sintética'!B220)</f>
        <v>MANUTENÇÃO PREVENTIVA DO SISTEMA DE CLIMATIZAÇÃO - AR CONDICIONADO TIPO VRF, VENTILAÇÃO E EXAUSTÃO - SUBSOLO</v>
      </c>
      <c r="C36" s="230">
        <f>'Anexo 2 - Sintética'!J220</f>
        <v>0</v>
      </c>
      <c r="D36" s="230">
        <v>64839.19</v>
      </c>
      <c r="E36" s="198"/>
      <c r="F36" s="118">
        <f>ROUND(+E36*$C36,2)</f>
        <v>0</v>
      </c>
      <c r="G36" s="198"/>
      <c r="H36" s="118">
        <f>ROUND(+G36*$C36,2)</f>
        <v>0</v>
      </c>
      <c r="I36" s="198"/>
      <c r="J36" s="118">
        <f>ROUND(+I36*$C36,2)</f>
        <v>0</v>
      </c>
      <c r="K36" s="198"/>
      <c r="L36" s="118">
        <f>ROUND(+K36*$C36,2)</f>
        <v>0</v>
      </c>
      <c r="M36" s="198"/>
      <c r="N36" s="118">
        <f>ROUND(+M36*$C36,2)</f>
        <v>0</v>
      </c>
      <c r="O36" s="198"/>
      <c r="P36" s="186">
        <f>ROUND(+O36*$C36,2)</f>
        <v>0</v>
      </c>
      <c r="Q36" s="223"/>
      <c r="R36" s="118">
        <f>ROUND(+Q36*$C36,2)</f>
        <v>0</v>
      </c>
      <c r="S36" s="198"/>
      <c r="T36" s="118">
        <f>ROUND(+S36*$C36,2)</f>
        <v>0</v>
      </c>
      <c r="U36" s="198"/>
      <c r="V36" s="118">
        <f>ROUND(+U36*$C36,2)</f>
        <v>0</v>
      </c>
      <c r="W36" s="198"/>
      <c r="X36" s="118">
        <f>ROUND(+W36*$C36,2)</f>
        <v>0</v>
      </c>
      <c r="Y36" s="198">
        <f>1/12</f>
        <v>8.3333333333333329E-2</v>
      </c>
      <c r="Z36" s="118">
        <f>ROUNDDOWN(+Y36*$C36,2)</f>
        <v>0</v>
      </c>
      <c r="AA36" s="198">
        <f>1/12</f>
        <v>8.3333333333333329E-2</v>
      </c>
      <c r="AB36" s="186">
        <f>ROUNDDOWN(+AA36*$C36,2)</f>
        <v>0</v>
      </c>
      <c r="AC36" s="223">
        <f>1/12</f>
        <v>8.3333333333333329E-2</v>
      </c>
      <c r="AD36" s="118">
        <f>ROUNDDOWN(+AC36*$C36,2)</f>
        <v>0</v>
      </c>
      <c r="AE36" s="198">
        <f>1/12</f>
        <v>8.3333333333333329E-2</v>
      </c>
      <c r="AF36" s="118">
        <f>ROUND(+AE36*$C36,2)</f>
        <v>0</v>
      </c>
      <c r="AG36" s="198">
        <f>1/12</f>
        <v>8.3333333333333329E-2</v>
      </c>
      <c r="AH36" s="118">
        <f>ROUND(+AG36*$C36,2)</f>
        <v>0</v>
      </c>
      <c r="AI36" s="198">
        <f>1/12</f>
        <v>8.3333333333333329E-2</v>
      </c>
      <c r="AJ36" s="118">
        <f>ROUND(+AI36*$C36,2)</f>
        <v>0</v>
      </c>
      <c r="AK36" s="198">
        <f>1/12</f>
        <v>8.3333333333333329E-2</v>
      </c>
      <c r="AL36" s="118">
        <f>ROUND(+AK36*$C36,2)</f>
        <v>0</v>
      </c>
      <c r="AM36" s="198">
        <f>1/12</f>
        <v>8.3333333333333329E-2</v>
      </c>
      <c r="AN36" s="186">
        <f>ROUND(+AM36*$C36,2)</f>
        <v>0</v>
      </c>
      <c r="AO36" s="223">
        <f>1/12</f>
        <v>8.3333333333333329E-2</v>
      </c>
      <c r="AP36" s="118">
        <f>ROUND(+AO36*$C36,2)</f>
        <v>0</v>
      </c>
      <c r="AQ36" s="198">
        <f>1/12</f>
        <v>8.3333333333333329E-2</v>
      </c>
      <c r="AR36" s="118">
        <f>ROUND(+AQ36*$C36,2)</f>
        <v>0</v>
      </c>
      <c r="AS36" s="198">
        <f>1/12</f>
        <v>8.3333333333333329E-2</v>
      </c>
      <c r="AT36" s="118">
        <f>ROUND(+AS36*$C36,2)</f>
        <v>0</v>
      </c>
      <c r="AU36" s="198">
        <f>1/12</f>
        <v>8.3333333333333329E-2</v>
      </c>
      <c r="AV36" s="118">
        <f>ROUNDUP(+AU36*$C36,2)</f>
        <v>0</v>
      </c>
      <c r="AW36" s="198"/>
      <c r="AX36" s="118">
        <f>ROUND(+AW36*$C36,2)</f>
        <v>0</v>
      </c>
      <c r="AY36" s="198"/>
      <c r="AZ36" s="186">
        <f>ROUND(+AY36*$C36,2)</f>
        <v>0</v>
      </c>
      <c r="BA36" s="223"/>
      <c r="BB36" s="118">
        <f>ROUND(+BA36*$C36,2)</f>
        <v>0</v>
      </c>
      <c r="BC36" s="198"/>
      <c r="BD36" s="118">
        <f>ROUND(+BC36*$C36,2)</f>
        <v>0</v>
      </c>
      <c r="BE36" s="198"/>
      <c r="BF36" s="118">
        <f>ROUND(+BE36*$C36,2)</f>
        <v>0</v>
      </c>
      <c r="BG36" s="198"/>
      <c r="BH36" s="118">
        <f>ROUND(+BG36*$C36,2)</f>
        <v>0</v>
      </c>
      <c r="BI36" s="198"/>
      <c r="BJ36" s="118">
        <f>ROUND(+BI36*$C36,2)</f>
        <v>0</v>
      </c>
      <c r="BK36" s="198"/>
      <c r="BL36" s="186">
        <f>ROUND(+BK36*$C36,2)</f>
        <v>0</v>
      </c>
      <c r="BM36" s="223"/>
      <c r="BN36" s="118">
        <f>ROUND(+BM36*$C36,2)</f>
        <v>0</v>
      </c>
      <c r="BO36" s="198"/>
      <c r="BP36" s="118">
        <f>ROUND(+BO36*$C36,2)</f>
        <v>0</v>
      </c>
      <c r="BQ36" s="198"/>
      <c r="BR36" s="118">
        <f>ROUND(+BQ36*$C36,2)</f>
        <v>0</v>
      </c>
      <c r="BS36" s="198"/>
      <c r="BT36" s="118">
        <f>ROUND(+BS36*$C36,2)</f>
        <v>0</v>
      </c>
      <c r="BU36" s="198"/>
      <c r="BV36" s="118">
        <f>ROUND(+BU36*$C36,2)</f>
        <v>0</v>
      </c>
      <c r="BW36" s="198"/>
      <c r="BX36" s="186">
        <f>ROUND(+BW36*$C36,2)</f>
        <v>0</v>
      </c>
      <c r="BY36" s="223"/>
      <c r="BZ36" s="118"/>
      <c r="CA36" s="198"/>
      <c r="CB36" s="118"/>
      <c r="CC36" s="198"/>
      <c r="CD36" s="118"/>
      <c r="CE36" s="198"/>
      <c r="CF36" s="118"/>
      <c r="CG36" s="198"/>
      <c r="CH36" s="118"/>
      <c r="CI36" s="198"/>
      <c r="CJ36" s="186"/>
      <c r="CK36" s="223"/>
      <c r="CL36" s="118"/>
      <c r="CM36" s="198"/>
      <c r="CN36" s="118"/>
      <c r="CO36" s="198"/>
      <c r="CP36" s="118"/>
      <c r="CQ36" s="198"/>
      <c r="CR36" s="118"/>
      <c r="CS36" s="198"/>
      <c r="CT36" s="118"/>
      <c r="CU36" s="198"/>
      <c r="CV36" s="186"/>
      <c r="CW36" s="17">
        <f t="shared" si="41"/>
        <v>1</v>
      </c>
      <c r="CX36" s="197">
        <f t="shared" si="42"/>
        <v>0</v>
      </c>
      <c r="CY36" s="137">
        <f t="shared" si="40"/>
        <v>0</v>
      </c>
    </row>
    <row r="37" spans="1:103" ht="24" customHeight="1" outlineLevel="1" x14ac:dyDescent="0.3">
      <c r="A37" s="251"/>
      <c r="B37" s="247"/>
      <c r="C37" s="231"/>
      <c r="D37" s="231"/>
      <c r="E37" s="119"/>
      <c r="F37" s="120"/>
      <c r="G37" s="119"/>
      <c r="H37" s="120"/>
      <c r="I37" s="119"/>
      <c r="J37" s="120"/>
      <c r="K37" s="119"/>
      <c r="L37" s="120"/>
      <c r="M37" s="119"/>
      <c r="N37" s="120"/>
      <c r="O37" s="119"/>
      <c r="P37" s="187"/>
      <c r="Q37" s="224"/>
      <c r="R37" s="120"/>
      <c r="S37" s="119"/>
      <c r="T37" s="120"/>
      <c r="U37" s="119"/>
      <c r="V37" s="120"/>
      <c r="W37" s="119"/>
      <c r="X37" s="120"/>
      <c r="Y37" s="119"/>
      <c r="Z37" s="120"/>
      <c r="AA37" s="119"/>
      <c r="AB37" s="187"/>
      <c r="AC37" s="224"/>
      <c r="AD37" s="120"/>
      <c r="AE37" s="119"/>
      <c r="AF37" s="120"/>
      <c r="AG37" s="119"/>
      <c r="AH37" s="120"/>
      <c r="AI37" s="119"/>
      <c r="AJ37" s="120"/>
      <c r="AK37" s="119"/>
      <c r="AL37" s="120"/>
      <c r="AM37" s="119"/>
      <c r="AN37" s="187"/>
      <c r="AO37" s="224"/>
      <c r="AP37" s="120"/>
      <c r="AQ37" s="119"/>
      <c r="AR37" s="120"/>
      <c r="AS37" s="119"/>
      <c r="AT37" s="120"/>
      <c r="AU37" s="119"/>
      <c r="AV37" s="120"/>
      <c r="AW37" s="119"/>
      <c r="AX37" s="120"/>
      <c r="AY37" s="119"/>
      <c r="AZ37" s="187"/>
      <c r="BA37" s="224"/>
      <c r="BB37" s="120"/>
      <c r="BC37" s="119"/>
      <c r="BD37" s="120"/>
      <c r="BE37" s="119"/>
      <c r="BF37" s="120"/>
      <c r="BG37" s="119"/>
      <c r="BH37" s="120"/>
      <c r="BI37" s="119"/>
      <c r="BJ37" s="120"/>
      <c r="BK37" s="119"/>
      <c r="BL37" s="187"/>
      <c r="BM37" s="224"/>
      <c r="BN37" s="120"/>
      <c r="BO37" s="119"/>
      <c r="BP37" s="120"/>
      <c r="BQ37" s="119"/>
      <c r="BR37" s="120"/>
      <c r="BS37" s="119"/>
      <c r="BT37" s="120"/>
      <c r="BU37" s="119"/>
      <c r="BV37" s="120"/>
      <c r="BW37" s="119"/>
      <c r="BX37" s="187"/>
      <c r="BY37" s="224"/>
      <c r="BZ37" s="120"/>
      <c r="CA37" s="119"/>
      <c r="CB37" s="120"/>
      <c r="CC37" s="119"/>
      <c r="CD37" s="120"/>
      <c r="CE37" s="119"/>
      <c r="CF37" s="120"/>
      <c r="CG37" s="119"/>
      <c r="CH37" s="120"/>
      <c r="CI37" s="119"/>
      <c r="CJ37" s="187"/>
      <c r="CK37" s="224"/>
      <c r="CL37" s="120"/>
      <c r="CM37" s="119"/>
      <c r="CN37" s="120"/>
      <c r="CO37" s="119"/>
      <c r="CP37" s="120"/>
      <c r="CQ37" s="119"/>
      <c r="CR37" s="120"/>
      <c r="CS37" s="119"/>
      <c r="CT37" s="120"/>
      <c r="CU37" s="119"/>
      <c r="CV37" s="187"/>
      <c r="CW37" s="17">
        <f t="shared" si="41"/>
        <v>0</v>
      </c>
      <c r="CX37" s="197">
        <f t="shared" si="42"/>
        <v>0</v>
      </c>
      <c r="CY37" s="137">
        <f t="shared" si="40"/>
        <v>0</v>
      </c>
    </row>
    <row r="38" spans="1:103" ht="24" customHeight="1" outlineLevel="1" x14ac:dyDescent="0.3">
      <c r="A38" s="250" t="s">
        <v>395</v>
      </c>
      <c r="B38" s="246" t="str">
        <f>UPPER('Anexo 2 - Sintética'!B221)</f>
        <v>MANUTENÇÃO PREVENTIVA DO SISTEMA DE CLIMATIZAÇÃO - AR CONDICIONADO TIPO VRF, VENTILAÇÃO E EXAUSTÃO - TÉRREO</v>
      </c>
      <c r="C38" s="230">
        <f>'Anexo 2 - Sintética'!J221</f>
        <v>0</v>
      </c>
      <c r="D38" s="230">
        <v>64839.19</v>
      </c>
      <c r="E38" s="198"/>
      <c r="F38" s="118">
        <f>ROUND(+E38*$C38,2)</f>
        <v>0</v>
      </c>
      <c r="G38" s="198"/>
      <c r="H38" s="118">
        <f>ROUND(+G38*$C38,2)</f>
        <v>0</v>
      </c>
      <c r="I38" s="198"/>
      <c r="J38" s="118">
        <f>ROUND(+I38*$C38,2)</f>
        <v>0</v>
      </c>
      <c r="K38" s="198"/>
      <c r="L38" s="118">
        <f>ROUND(+K38*$C38,2)</f>
        <v>0</v>
      </c>
      <c r="M38" s="198"/>
      <c r="N38" s="118">
        <f>ROUND(+M38*$C38,2)</f>
        <v>0</v>
      </c>
      <c r="O38" s="198"/>
      <c r="P38" s="186">
        <f>ROUND(+O38*$C38,2)</f>
        <v>0</v>
      </c>
      <c r="Q38" s="223"/>
      <c r="R38" s="118">
        <f>ROUND(+Q38*$C38,2)</f>
        <v>0</v>
      </c>
      <c r="S38" s="198"/>
      <c r="T38" s="118">
        <f>ROUND(+S38*$C38,2)</f>
        <v>0</v>
      </c>
      <c r="U38" s="198"/>
      <c r="V38" s="118">
        <f>ROUND(+U38*$C38,2)</f>
        <v>0</v>
      </c>
      <c r="W38" s="198"/>
      <c r="X38" s="118">
        <f>ROUND(+W38*$C38,2)</f>
        <v>0</v>
      </c>
      <c r="Y38" s="198"/>
      <c r="Z38" s="118">
        <f>ROUND(+Y38*$C38,2)</f>
        <v>0</v>
      </c>
      <c r="AA38" s="198"/>
      <c r="AB38" s="186">
        <f>ROUND(+AA38*$C38,2)</f>
        <v>0</v>
      </c>
      <c r="AC38" s="223"/>
      <c r="AD38" s="118">
        <f>ROUND(+AC38*$C38,2)</f>
        <v>0</v>
      </c>
      <c r="AE38" s="198"/>
      <c r="AF38" s="118">
        <f>ROUND(+AE38*$C38,2)</f>
        <v>0</v>
      </c>
      <c r="AG38" s="198"/>
      <c r="AH38" s="118">
        <f>ROUND(+AG38*$C38,2)</f>
        <v>0</v>
      </c>
      <c r="AI38" s="198"/>
      <c r="AJ38" s="118">
        <f>ROUND(+AI38*$C38,2)</f>
        <v>0</v>
      </c>
      <c r="AK38" s="198">
        <f>1/12</f>
        <v>8.3333333333333329E-2</v>
      </c>
      <c r="AL38" s="118">
        <f>ROUNDDOWN(+AK38*$C38,2)</f>
        <v>0</v>
      </c>
      <c r="AM38" s="198">
        <f>1/12</f>
        <v>8.3333333333333329E-2</v>
      </c>
      <c r="AN38" s="186">
        <f>ROUNDDOWN(+AM38*$C38,2)</f>
        <v>0</v>
      </c>
      <c r="AO38" s="223">
        <f>1/12</f>
        <v>8.3333333333333329E-2</v>
      </c>
      <c r="AP38" s="118">
        <f>ROUNDDOWN(+AO38*$C38,2)</f>
        <v>0</v>
      </c>
      <c r="AQ38" s="198">
        <f>1/12</f>
        <v>8.3333333333333329E-2</v>
      </c>
      <c r="AR38" s="118">
        <f>ROUNDDOWN(+AQ38*$C38,2)</f>
        <v>0</v>
      </c>
      <c r="AS38" s="198">
        <f>1/12</f>
        <v>8.3333333333333329E-2</v>
      </c>
      <c r="AT38" s="118">
        <f>ROUNDDOWN(+AS38*$C38,2)</f>
        <v>0</v>
      </c>
      <c r="AU38" s="198">
        <f>1/12</f>
        <v>8.3333333333333329E-2</v>
      </c>
      <c r="AV38" s="118">
        <f>ROUND(+AU38*$C38,2)</f>
        <v>0</v>
      </c>
      <c r="AW38" s="198">
        <f>1/12</f>
        <v>8.3333333333333329E-2</v>
      </c>
      <c r="AX38" s="118">
        <f>ROUND(+AW38*$C38,2)</f>
        <v>0</v>
      </c>
      <c r="AY38" s="198">
        <f>1/12</f>
        <v>8.3333333333333329E-2</v>
      </c>
      <c r="AZ38" s="186">
        <f>ROUND(+AY38*$C38,2)</f>
        <v>0</v>
      </c>
      <c r="BA38" s="223">
        <f>1/12</f>
        <v>8.3333333333333329E-2</v>
      </c>
      <c r="BB38" s="118">
        <f>ROUND(+BA38*$C38,2)</f>
        <v>0</v>
      </c>
      <c r="BC38" s="198">
        <f>1/12</f>
        <v>8.3333333333333329E-2</v>
      </c>
      <c r="BD38" s="118">
        <f>ROUND(+BC38*$C38,2)</f>
        <v>0</v>
      </c>
      <c r="BE38" s="198">
        <f>1/12</f>
        <v>8.3333333333333329E-2</v>
      </c>
      <c r="BF38" s="118">
        <f>ROUND(+BE38*$C38,2)</f>
        <v>0</v>
      </c>
      <c r="BG38" s="198">
        <f>1/12</f>
        <v>8.3333333333333329E-2</v>
      </c>
      <c r="BH38" s="118">
        <f>ROUNDDOWN(+BG38*$C38,2)</f>
        <v>0</v>
      </c>
      <c r="BI38" s="198"/>
      <c r="BJ38" s="118">
        <f>ROUND(+BI38*$C38,2)</f>
        <v>0</v>
      </c>
      <c r="BK38" s="198"/>
      <c r="BL38" s="186">
        <f>ROUND(+BK38*$C38,2)</f>
        <v>0</v>
      </c>
      <c r="BM38" s="223"/>
      <c r="BN38" s="118">
        <f>ROUND(+BM38*$C38,2)</f>
        <v>0</v>
      </c>
      <c r="BO38" s="198"/>
      <c r="BP38" s="118">
        <f>ROUND(+BO38*$C38,2)</f>
        <v>0</v>
      </c>
      <c r="BQ38" s="198"/>
      <c r="BR38" s="118">
        <f>ROUND(+BQ38*$C38,2)</f>
        <v>0</v>
      </c>
      <c r="BS38" s="198"/>
      <c r="BT38" s="118">
        <f>ROUND(+BS38*$C38,2)</f>
        <v>0</v>
      </c>
      <c r="BU38" s="198"/>
      <c r="BV38" s="118">
        <f>ROUND(+BU38*$C38,2)</f>
        <v>0</v>
      </c>
      <c r="BW38" s="198"/>
      <c r="BX38" s="186">
        <f>ROUND(+BW38*$C38,2)</f>
        <v>0</v>
      </c>
      <c r="BY38" s="223"/>
      <c r="BZ38" s="118"/>
      <c r="CA38" s="198"/>
      <c r="CB38" s="118"/>
      <c r="CC38" s="198"/>
      <c r="CD38" s="118"/>
      <c r="CE38" s="198"/>
      <c r="CF38" s="118"/>
      <c r="CG38" s="198"/>
      <c r="CH38" s="118"/>
      <c r="CI38" s="198"/>
      <c r="CJ38" s="186"/>
      <c r="CK38" s="223"/>
      <c r="CL38" s="118"/>
      <c r="CM38" s="198"/>
      <c r="CN38" s="118"/>
      <c r="CO38" s="198"/>
      <c r="CP38" s="118"/>
      <c r="CQ38" s="198"/>
      <c r="CR38" s="118"/>
      <c r="CS38" s="198"/>
      <c r="CT38" s="118"/>
      <c r="CU38" s="198"/>
      <c r="CV38" s="186"/>
      <c r="CW38" s="17">
        <f t="shared" si="41"/>
        <v>1</v>
      </c>
      <c r="CX38" s="197">
        <f t="shared" si="42"/>
        <v>0</v>
      </c>
      <c r="CY38" s="137">
        <f t="shared" si="40"/>
        <v>0</v>
      </c>
    </row>
    <row r="39" spans="1:103" ht="24" customHeight="1" outlineLevel="1" x14ac:dyDescent="0.3">
      <c r="A39" s="251"/>
      <c r="B39" s="247"/>
      <c r="C39" s="231"/>
      <c r="D39" s="231"/>
      <c r="E39" s="119"/>
      <c r="F39" s="120"/>
      <c r="G39" s="119"/>
      <c r="H39" s="120"/>
      <c r="I39" s="119"/>
      <c r="J39" s="120"/>
      <c r="K39" s="119"/>
      <c r="L39" s="120"/>
      <c r="M39" s="119"/>
      <c r="N39" s="120"/>
      <c r="O39" s="119"/>
      <c r="P39" s="187"/>
      <c r="Q39" s="224"/>
      <c r="R39" s="120"/>
      <c r="S39" s="119"/>
      <c r="T39" s="120"/>
      <c r="U39" s="119"/>
      <c r="V39" s="120"/>
      <c r="W39" s="119"/>
      <c r="X39" s="120"/>
      <c r="Y39" s="119"/>
      <c r="Z39" s="120"/>
      <c r="AA39" s="119"/>
      <c r="AB39" s="187"/>
      <c r="AC39" s="224"/>
      <c r="AD39" s="120"/>
      <c r="AE39" s="119"/>
      <c r="AF39" s="120"/>
      <c r="AG39" s="119"/>
      <c r="AH39" s="120"/>
      <c r="AI39" s="119"/>
      <c r="AJ39" s="120"/>
      <c r="AK39" s="119"/>
      <c r="AL39" s="120"/>
      <c r="AM39" s="119"/>
      <c r="AN39" s="187"/>
      <c r="AO39" s="224"/>
      <c r="AP39" s="120"/>
      <c r="AQ39" s="119"/>
      <c r="AR39" s="120"/>
      <c r="AS39" s="119"/>
      <c r="AT39" s="120"/>
      <c r="AU39" s="119"/>
      <c r="AV39" s="120"/>
      <c r="AW39" s="119"/>
      <c r="AX39" s="120"/>
      <c r="AY39" s="119"/>
      <c r="AZ39" s="187"/>
      <c r="BA39" s="224"/>
      <c r="BB39" s="120"/>
      <c r="BC39" s="119"/>
      <c r="BD39" s="120"/>
      <c r="BE39" s="119"/>
      <c r="BF39" s="120"/>
      <c r="BG39" s="119"/>
      <c r="BH39" s="120"/>
      <c r="BI39" s="119"/>
      <c r="BJ39" s="120"/>
      <c r="BK39" s="119"/>
      <c r="BL39" s="187"/>
      <c r="BM39" s="224"/>
      <c r="BN39" s="120"/>
      <c r="BO39" s="119"/>
      <c r="BP39" s="120"/>
      <c r="BQ39" s="119"/>
      <c r="BR39" s="120"/>
      <c r="BS39" s="119"/>
      <c r="BT39" s="120"/>
      <c r="BU39" s="119"/>
      <c r="BV39" s="120"/>
      <c r="BW39" s="119"/>
      <c r="BX39" s="187"/>
      <c r="BY39" s="224"/>
      <c r="BZ39" s="120"/>
      <c r="CA39" s="119"/>
      <c r="CB39" s="120"/>
      <c r="CC39" s="119"/>
      <c r="CD39" s="120"/>
      <c r="CE39" s="119"/>
      <c r="CF39" s="120"/>
      <c r="CG39" s="119"/>
      <c r="CH39" s="120"/>
      <c r="CI39" s="119"/>
      <c r="CJ39" s="187"/>
      <c r="CK39" s="224"/>
      <c r="CL39" s="120"/>
      <c r="CM39" s="119"/>
      <c r="CN39" s="120"/>
      <c r="CO39" s="119"/>
      <c r="CP39" s="120"/>
      <c r="CQ39" s="119"/>
      <c r="CR39" s="120"/>
      <c r="CS39" s="119"/>
      <c r="CT39" s="120"/>
      <c r="CU39" s="119"/>
      <c r="CV39" s="187"/>
      <c r="CW39" s="17">
        <f t="shared" si="41"/>
        <v>0</v>
      </c>
      <c r="CX39" s="197">
        <f t="shared" si="42"/>
        <v>0</v>
      </c>
      <c r="CY39" s="137">
        <f t="shared" si="40"/>
        <v>0</v>
      </c>
    </row>
    <row r="40" spans="1:103" ht="24" customHeight="1" outlineLevel="1" x14ac:dyDescent="0.3">
      <c r="A40" s="250" t="s">
        <v>396</v>
      </c>
      <c r="B40" s="246" t="str">
        <f>UPPER('Anexo 2 - Sintética'!B222)</f>
        <v>MANUTENÇÃO PREVENTIVA DO SISTEMA DE CLIMATIZAÇÃO - AR CONDICIONADO TIPO VRF, VENTILAÇÃO E EXAUSTÃO - 1º PAVIMENTO</v>
      </c>
      <c r="C40" s="230">
        <f>'Anexo 2 - Sintética'!J222</f>
        <v>0</v>
      </c>
      <c r="D40" s="230">
        <v>88305.49</v>
      </c>
      <c r="E40" s="198"/>
      <c r="F40" s="118">
        <f>ROUND(+E40*$C40,2)</f>
        <v>0</v>
      </c>
      <c r="G40" s="198"/>
      <c r="H40" s="118">
        <f>ROUND(+G40*$C40,2)</f>
        <v>0</v>
      </c>
      <c r="I40" s="198"/>
      <c r="J40" s="118">
        <f>ROUND(+I40*$C40,2)</f>
        <v>0</v>
      </c>
      <c r="K40" s="198"/>
      <c r="L40" s="118">
        <f>ROUND(+K40*$C40,2)</f>
        <v>0</v>
      </c>
      <c r="M40" s="198"/>
      <c r="N40" s="118">
        <f>ROUND(+M40*$C40,2)</f>
        <v>0</v>
      </c>
      <c r="O40" s="198"/>
      <c r="P40" s="186">
        <f>ROUND(+O40*$C40,2)</f>
        <v>0</v>
      </c>
      <c r="Q40" s="223"/>
      <c r="R40" s="118">
        <f>ROUND(+Q40*$C40,2)</f>
        <v>0</v>
      </c>
      <c r="S40" s="198"/>
      <c r="T40" s="118">
        <f>ROUND(+S40*$C40,2)</f>
        <v>0</v>
      </c>
      <c r="U40" s="198"/>
      <c r="V40" s="118">
        <f>ROUND(+U40*$C40,2)</f>
        <v>0</v>
      </c>
      <c r="W40" s="198"/>
      <c r="X40" s="118">
        <f>ROUND(+W40*$C40,2)</f>
        <v>0</v>
      </c>
      <c r="Y40" s="198"/>
      <c r="Z40" s="118">
        <f>ROUND(+Y40*$C40,2)</f>
        <v>0</v>
      </c>
      <c r="AA40" s="198"/>
      <c r="AB40" s="186">
        <f>ROUND(+AA40*$C40,2)</f>
        <v>0</v>
      </c>
      <c r="AC40" s="223"/>
      <c r="AD40" s="118">
        <f>ROUND(+AC40*$C40,2)</f>
        <v>0</v>
      </c>
      <c r="AE40" s="198"/>
      <c r="AF40" s="118">
        <f>ROUND(+AE40*$C40,2)</f>
        <v>0</v>
      </c>
      <c r="AG40" s="198"/>
      <c r="AH40" s="118">
        <f>ROUND(+AG40*$C40,2)</f>
        <v>0</v>
      </c>
      <c r="AI40" s="198"/>
      <c r="AJ40" s="118">
        <f>ROUND(+AI40*$C40,2)</f>
        <v>0</v>
      </c>
      <c r="AK40" s="198"/>
      <c r="AL40" s="118">
        <f>ROUND(+AK40*$C40,2)</f>
        <v>0</v>
      </c>
      <c r="AM40" s="198"/>
      <c r="AN40" s="186">
        <f>ROUND(+AM40*$C40,2)</f>
        <v>0</v>
      </c>
      <c r="AO40" s="223"/>
      <c r="AP40" s="118">
        <f>ROUND(+AO40*$C40,2)</f>
        <v>0</v>
      </c>
      <c r="AQ40" s="198"/>
      <c r="AR40" s="118">
        <f>ROUND(+AQ40*$C40,2)</f>
        <v>0</v>
      </c>
      <c r="AS40" s="198"/>
      <c r="AT40" s="118">
        <f>ROUND(+AS40*$C40,2)</f>
        <v>0</v>
      </c>
      <c r="AU40" s="198"/>
      <c r="AV40" s="118">
        <f>ROUND(+AU40*$C40,2)</f>
        <v>0</v>
      </c>
      <c r="AW40" s="198"/>
      <c r="AX40" s="118">
        <f>ROUND(+AW40*$C40,2)</f>
        <v>0</v>
      </c>
      <c r="AY40" s="198"/>
      <c r="AZ40" s="186">
        <f>ROUND(+AY40*$C40,2)</f>
        <v>0</v>
      </c>
      <c r="BA40" s="223"/>
      <c r="BB40" s="118">
        <f>ROUND(+BA40*$C40,2)</f>
        <v>0</v>
      </c>
      <c r="BC40" s="198"/>
      <c r="BD40" s="118">
        <f>ROUND(+BC40*$C40,2)</f>
        <v>0</v>
      </c>
      <c r="BE40" s="198">
        <f>1/12</f>
        <v>8.3333333333333329E-2</v>
      </c>
      <c r="BF40" s="118">
        <f>ROUND(+BE40*$C40,2)</f>
        <v>0</v>
      </c>
      <c r="BG40" s="198">
        <f>1/12</f>
        <v>8.3333333333333329E-2</v>
      </c>
      <c r="BH40" s="118">
        <f>ROUND(+BG40*$C40,2)</f>
        <v>0</v>
      </c>
      <c r="BI40" s="198">
        <f>1/12</f>
        <v>8.3333333333333329E-2</v>
      </c>
      <c r="BJ40" s="118">
        <f>ROUND(+BI40*$C40,2)</f>
        <v>0</v>
      </c>
      <c r="BK40" s="198">
        <f>1/12</f>
        <v>8.3333333333333329E-2</v>
      </c>
      <c r="BL40" s="186">
        <f>ROUND(+BK40*$C40,2)</f>
        <v>0</v>
      </c>
      <c r="BM40" s="223">
        <f>1/12</f>
        <v>8.3333333333333329E-2</v>
      </c>
      <c r="BN40" s="118">
        <f>ROUND(+BM40*$C40,2)</f>
        <v>0</v>
      </c>
      <c r="BO40" s="198">
        <f>1/12</f>
        <v>8.3333333333333329E-2</v>
      </c>
      <c r="BP40" s="118">
        <f>ROUND(+BO40*$C40,2)</f>
        <v>0</v>
      </c>
      <c r="BQ40" s="198">
        <f>1/12</f>
        <v>8.3333333333333329E-2</v>
      </c>
      <c r="BR40" s="118">
        <f>ROUND(+BQ40*$C40,2)</f>
        <v>0</v>
      </c>
      <c r="BS40" s="198">
        <f>1/12</f>
        <v>8.3333333333333329E-2</v>
      </c>
      <c r="BT40" s="186">
        <f>ROUNDUP(+BS40*$C40,2)</f>
        <v>0</v>
      </c>
      <c r="BU40" s="198">
        <f>1/12</f>
        <v>8.3333333333333329E-2</v>
      </c>
      <c r="BV40" s="186">
        <f>ROUNDUP(+BU40*$C40,2)</f>
        <v>0</v>
      </c>
      <c r="BW40" s="198">
        <f>1/12</f>
        <v>8.3333333333333329E-2</v>
      </c>
      <c r="BX40" s="186">
        <f>ROUNDUP(+BW40*$C40,2)</f>
        <v>0</v>
      </c>
      <c r="BY40" s="223">
        <f>1/12</f>
        <v>8.3333333333333329E-2</v>
      </c>
      <c r="BZ40" s="118">
        <f>ROUND(+BY40*$C40,2)</f>
        <v>0</v>
      </c>
      <c r="CA40" s="198">
        <f>1/12</f>
        <v>8.3333333333333329E-2</v>
      </c>
      <c r="CB40" s="118">
        <f>ROUNDUP(+CA40*$C40,2)</f>
        <v>0</v>
      </c>
      <c r="CC40" s="198"/>
      <c r="CD40" s="118"/>
      <c r="CE40" s="198"/>
      <c r="CF40" s="118"/>
      <c r="CG40" s="198"/>
      <c r="CH40" s="118"/>
      <c r="CI40" s="198"/>
      <c r="CJ40" s="186"/>
      <c r="CK40" s="223"/>
      <c r="CL40" s="118"/>
      <c r="CM40" s="198"/>
      <c r="CN40" s="118"/>
      <c r="CO40" s="198"/>
      <c r="CP40" s="118"/>
      <c r="CQ40" s="198"/>
      <c r="CR40" s="118"/>
      <c r="CS40" s="198"/>
      <c r="CT40" s="118"/>
      <c r="CU40" s="198"/>
      <c r="CV40" s="186"/>
      <c r="CW40" s="17">
        <f t="shared" si="41"/>
        <v>1</v>
      </c>
      <c r="CX40" s="197">
        <f t="shared" si="42"/>
        <v>0</v>
      </c>
      <c r="CY40" s="137">
        <f t="shared" si="40"/>
        <v>0</v>
      </c>
    </row>
    <row r="41" spans="1:103" ht="24" customHeight="1" outlineLevel="1" x14ac:dyDescent="0.3">
      <c r="A41" s="251"/>
      <c r="B41" s="247"/>
      <c r="C41" s="231"/>
      <c r="D41" s="231"/>
      <c r="E41" s="119"/>
      <c r="F41" s="120"/>
      <c r="G41" s="119"/>
      <c r="H41" s="120"/>
      <c r="I41" s="119"/>
      <c r="J41" s="120"/>
      <c r="K41" s="119"/>
      <c r="L41" s="120"/>
      <c r="M41" s="119"/>
      <c r="N41" s="120"/>
      <c r="O41" s="119"/>
      <c r="P41" s="187"/>
      <c r="Q41" s="224"/>
      <c r="R41" s="120"/>
      <c r="S41" s="119"/>
      <c r="T41" s="120"/>
      <c r="U41" s="119"/>
      <c r="V41" s="120"/>
      <c r="W41" s="119"/>
      <c r="X41" s="120"/>
      <c r="Y41" s="119"/>
      <c r="Z41" s="120"/>
      <c r="AA41" s="119"/>
      <c r="AB41" s="187"/>
      <c r="AC41" s="224"/>
      <c r="AD41" s="120"/>
      <c r="AE41" s="119"/>
      <c r="AF41" s="120"/>
      <c r="AG41" s="119"/>
      <c r="AH41" s="120"/>
      <c r="AI41" s="119"/>
      <c r="AJ41" s="120"/>
      <c r="AK41" s="119"/>
      <c r="AL41" s="120"/>
      <c r="AM41" s="119"/>
      <c r="AN41" s="187"/>
      <c r="AO41" s="224"/>
      <c r="AP41" s="120"/>
      <c r="AQ41" s="119"/>
      <c r="AR41" s="120"/>
      <c r="AS41" s="119"/>
      <c r="AT41" s="120"/>
      <c r="AU41" s="119"/>
      <c r="AV41" s="120"/>
      <c r="AW41" s="119"/>
      <c r="AX41" s="120"/>
      <c r="AY41" s="119"/>
      <c r="AZ41" s="187"/>
      <c r="BA41" s="224"/>
      <c r="BB41" s="120"/>
      <c r="BC41" s="119"/>
      <c r="BD41" s="120"/>
      <c r="BE41" s="119"/>
      <c r="BF41" s="120"/>
      <c r="BG41" s="119"/>
      <c r="BH41" s="120"/>
      <c r="BI41" s="119"/>
      <c r="BJ41" s="120"/>
      <c r="BK41" s="119"/>
      <c r="BL41" s="187"/>
      <c r="BM41" s="224"/>
      <c r="BN41" s="120"/>
      <c r="BO41" s="119"/>
      <c r="BP41" s="120"/>
      <c r="BQ41" s="119"/>
      <c r="BR41" s="120"/>
      <c r="BS41" s="119"/>
      <c r="BT41" s="120"/>
      <c r="BU41" s="119"/>
      <c r="BV41" s="120"/>
      <c r="BW41" s="119"/>
      <c r="BX41" s="187"/>
      <c r="BY41" s="224"/>
      <c r="BZ41" s="120"/>
      <c r="CA41" s="119"/>
      <c r="CB41" s="120"/>
      <c r="CC41" s="119"/>
      <c r="CD41" s="120"/>
      <c r="CE41" s="119"/>
      <c r="CF41" s="120"/>
      <c r="CG41" s="119"/>
      <c r="CH41" s="120"/>
      <c r="CI41" s="119"/>
      <c r="CJ41" s="187"/>
      <c r="CK41" s="224"/>
      <c r="CL41" s="120"/>
      <c r="CM41" s="119"/>
      <c r="CN41" s="120"/>
      <c r="CO41" s="119"/>
      <c r="CP41" s="120"/>
      <c r="CQ41" s="119"/>
      <c r="CR41" s="120"/>
      <c r="CS41" s="119"/>
      <c r="CT41" s="120"/>
      <c r="CU41" s="119"/>
      <c r="CV41" s="187"/>
      <c r="CW41" s="17">
        <f t="shared" si="41"/>
        <v>0</v>
      </c>
      <c r="CX41" s="197">
        <f t="shared" si="42"/>
        <v>0</v>
      </c>
      <c r="CY41" s="137">
        <f t="shared" si="40"/>
        <v>0</v>
      </c>
    </row>
    <row r="42" spans="1:103" ht="24" customHeight="1" outlineLevel="1" x14ac:dyDescent="0.3">
      <c r="A42" s="250" t="s">
        <v>397</v>
      </c>
      <c r="B42" s="246" t="str">
        <f>UPPER('Anexo 2 - Sintética'!B223)</f>
        <v>MANUTENÇÃO PREVENTIVA DO SISTEMA DE CLIMATIZAÇÃO - AR CONDICIONADO TIPO VRF, VENTILAÇÃO E EXAUSTÃO - 2º E  3º PAVIMENTO</v>
      </c>
      <c r="C42" s="230">
        <f>'Anexo 2 - Sintética'!J223</f>
        <v>0</v>
      </c>
      <c r="D42" s="230">
        <v>136609.97</v>
      </c>
      <c r="E42" s="198"/>
      <c r="F42" s="118">
        <f>ROUND(+E42*$C42,2)</f>
        <v>0</v>
      </c>
      <c r="G42" s="198"/>
      <c r="H42" s="118">
        <f>ROUND(+G42*$C42,2)</f>
        <v>0</v>
      </c>
      <c r="I42" s="198"/>
      <c r="J42" s="118">
        <f>ROUND(+I42*$C42,2)</f>
        <v>0</v>
      </c>
      <c r="K42" s="198"/>
      <c r="L42" s="118">
        <f>ROUND(+K42*$C42,2)</f>
        <v>0</v>
      </c>
      <c r="M42" s="198"/>
      <c r="N42" s="118">
        <f>ROUND(+M42*$C42,2)</f>
        <v>0</v>
      </c>
      <c r="O42" s="198"/>
      <c r="P42" s="186">
        <f>ROUND(+O42*$C42,2)</f>
        <v>0</v>
      </c>
      <c r="Q42" s="223"/>
      <c r="R42" s="118">
        <f>ROUND(+Q42*$C42,2)</f>
        <v>0</v>
      </c>
      <c r="S42" s="198"/>
      <c r="T42" s="118">
        <f>ROUND(+S42*$C42,2)</f>
        <v>0</v>
      </c>
      <c r="U42" s="198"/>
      <c r="V42" s="118">
        <f>ROUND(+U42*$C42,2)</f>
        <v>0</v>
      </c>
      <c r="W42" s="198"/>
      <c r="X42" s="118">
        <f>ROUND(+W42*$C42,2)</f>
        <v>0</v>
      </c>
      <c r="Y42" s="198"/>
      <c r="Z42" s="118">
        <f>ROUND(+Y42*$C42,2)</f>
        <v>0</v>
      </c>
      <c r="AA42" s="198"/>
      <c r="AB42" s="186">
        <f>ROUND(+AA42*$C42,2)</f>
        <v>0</v>
      </c>
      <c r="AC42" s="223"/>
      <c r="AD42" s="118">
        <f>ROUND(+AC42*$C42,2)</f>
        <v>0</v>
      </c>
      <c r="AE42" s="198"/>
      <c r="AF42" s="118">
        <f>ROUND(+AE42*$C42,2)</f>
        <v>0</v>
      </c>
      <c r="AG42" s="198"/>
      <c r="AH42" s="118">
        <f>ROUND(+AG42*$C42,2)</f>
        <v>0</v>
      </c>
      <c r="AI42" s="198"/>
      <c r="AJ42" s="118">
        <f>ROUND(+AI42*$C42,2)</f>
        <v>0</v>
      </c>
      <c r="AK42" s="198"/>
      <c r="AL42" s="118">
        <f>ROUND(+AK42*$C42,2)</f>
        <v>0</v>
      </c>
      <c r="AM42" s="198"/>
      <c r="AN42" s="186">
        <f>ROUND(+AM42*$C42,2)</f>
        <v>0</v>
      </c>
      <c r="AO42" s="223"/>
      <c r="AP42" s="118">
        <f>ROUND(+AO42*$C42,2)</f>
        <v>0</v>
      </c>
      <c r="AQ42" s="198"/>
      <c r="AR42" s="118">
        <f>ROUND(+AQ42*$C42,2)</f>
        <v>0</v>
      </c>
      <c r="AS42" s="198"/>
      <c r="AT42" s="118">
        <f>ROUND(+AS42*$C42,2)</f>
        <v>0</v>
      </c>
      <c r="AU42" s="198"/>
      <c r="AV42" s="118">
        <f>ROUND(+AU42*$C42,2)</f>
        <v>0</v>
      </c>
      <c r="AW42" s="198"/>
      <c r="AX42" s="118">
        <f>ROUND(+AW42*$C42,2)</f>
        <v>0</v>
      </c>
      <c r="AY42" s="198"/>
      <c r="AZ42" s="186">
        <f>ROUND(+AY42*$C42,2)</f>
        <v>0</v>
      </c>
      <c r="BA42" s="223"/>
      <c r="BB42" s="118">
        <f>ROUND(+BA42*$C42,2)</f>
        <v>0</v>
      </c>
      <c r="BC42" s="198"/>
      <c r="BD42" s="118">
        <f>ROUND(+BC42*$C42,2)</f>
        <v>0</v>
      </c>
      <c r="BE42" s="198"/>
      <c r="BF42" s="118">
        <f>ROUND(+BE42*$C42,2)</f>
        <v>0</v>
      </c>
      <c r="BG42" s="198"/>
      <c r="BH42" s="118">
        <f>ROUND(+BG42*$C42,2)</f>
        <v>0</v>
      </c>
      <c r="BI42" s="198"/>
      <c r="BJ42" s="118">
        <f>ROUND(+BI42*$C42,2)</f>
        <v>0</v>
      </c>
      <c r="BK42" s="198"/>
      <c r="BL42" s="186">
        <f>ROUND(+BK42*$C42,2)</f>
        <v>0</v>
      </c>
      <c r="BM42" s="223"/>
      <c r="BN42" s="118">
        <f>ROUND(+BM42*$C42,2)</f>
        <v>0</v>
      </c>
      <c r="BO42" s="198"/>
      <c r="BP42" s="118">
        <f>ROUND(+BO42*$C42,2)</f>
        <v>0</v>
      </c>
      <c r="BQ42" s="198"/>
      <c r="BR42" s="118">
        <f>ROUND(+BQ42*$C42,2)</f>
        <v>0</v>
      </c>
      <c r="BS42" s="198"/>
      <c r="BT42" s="118">
        <f>ROUND(+BS42*$C42,2)</f>
        <v>0</v>
      </c>
      <c r="BU42" s="198"/>
      <c r="BV42" s="118">
        <f>ROUND(+BU42*$C42,2)</f>
        <v>0</v>
      </c>
      <c r="BW42" s="198"/>
      <c r="BX42" s="186">
        <f>ROUND(+BW42*$C42,2)</f>
        <v>0</v>
      </c>
      <c r="BY42" s="223">
        <f>1/12</f>
        <v>8.3333333333333329E-2</v>
      </c>
      <c r="BZ42" s="118">
        <f>ROUND(+BY42*$C42,2)</f>
        <v>0</v>
      </c>
      <c r="CA42" s="198">
        <f>1/12</f>
        <v>8.3333333333333329E-2</v>
      </c>
      <c r="CB42" s="118">
        <f>ROUND(+CA42*$C42,2)</f>
        <v>0</v>
      </c>
      <c r="CC42" s="198">
        <f>1/12</f>
        <v>8.3333333333333329E-2</v>
      </c>
      <c r="CD42" s="118">
        <f>ROUND(+CC42*$C42,2)</f>
        <v>0</v>
      </c>
      <c r="CE42" s="198">
        <f>1/12</f>
        <v>8.3333333333333329E-2</v>
      </c>
      <c r="CF42" s="118">
        <f>ROUND(+CE42*$C42,2)</f>
        <v>0</v>
      </c>
      <c r="CG42" s="198">
        <f>1/12</f>
        <v>8.3333333333333329E-2</v>
      </c>
      <c r="CH42" s="118">
        <f>ROUND(+CG42*$C42,2)</f>
        <v>0</v>
      </c>
      <c r="CI42" s="198">
        <f>1/12</f>
        <v>8.3333333333333329E-2</v>
      </c>
      <c r="CJ42" s="186">
        <f>ROUND(+CI42*$C42,2)</f>
        <v>0</v>
      </c>
      <c r="CK42" s="223">
        <f>1/12</f>
        <v>8.3333333333333329E-2</v>
      </c>
      <c r="CL42" s="118">
        <f>ROUND(+CK42*$C42,2)</f>
        <v>0</v>
      </c>
      <c r="CM42" s="198">
        <f>1/12</f>
        <v>8.3333333333333329E-2</v>
      </c>
      <c r="CN42" s="118">
        <f>ROUNDUP(+CM42*$C42,2)</f>
        <v>0</v>
      </c>
      <c r="CO42" s="198">
        <f>1/12</f>
        <v>8.3333333333333329E-2</v>
      </c>
      <c r="CP42" s="118">
        <f>ROUNDUP(+CO42*$C42,2)</f>
        <v>0</v>
      </c>
      <c r="CQ42" s="198">
        <f>1/12</f>
        <v>8.3333333333333329E-2</v>
      </c>
      <c r="CR42" s="118">
        <f>ROUNDUP(+CQ42*$C42,2)</f>
        <v>0</v>
      </c>
      <c r="CS42" s="198">
        <f>1/12</f>
        <v>8.3333333333333329E-2</v>
      </c>
      <c r="CT42" s="118">
        <f>ROUNDUP(+CS42*$C42,2)</f>
        <v>0</v>
      </c>
      <c r="CU42" s="198">
        <f>1/12</f>
        <v>8.3333333333333329E-2</v>
      </c>
      <c r="CV42" s="186">
        <f>ROUND(+CU42*$C42,2)</f>
        <v>0</v>
      </c>
      <c r="CW42" s="17">
        <f t="shared" si="41"/>
        <v>1</v>
      </c>
      <c r="CX42" s="197">
        <f t="shared" si="42"/>
        <v>0</v>
      </c>
      <c r="CY42" s="137">
        <f t="shared" si="40"/>
        <v>0</v>
      </c>
    </row>
    <row r="43" spans="1:103" ht="24" customHeight="1" outlineLevel="1" x14ac:dyDescent="0.3">
      <c r="A43" s="251"/>
      <c r="B43" s="247"/>
      <c r="C43" s="231"/>
      <c r="D43" s="231"/>
      <c r="E43" s="119"/>
      <c r="F43" s="120"/>
      <c r="G43" s="119"/>
      <c r="H43" s="120"/>
      <c r="I43" s="119"/>
      <c r="J43" s="120"/>
      <c r="K43" s="119"/>
      <c r="L43" s="120"/>
      <c r="M43" s="119"/>
      <c r="N43" s="120"/>
      <c r="O43" s="119"/>
      <c r="P43" s="187"/>
      <c r="Q43" s="224"/>
      <c r="R43" s="120"/>
      <c r="S43" s="119"/>
      <c r="T43" s="120"/>
      <c r="U43" s="119"/>
      <c r="V43" s="120"/>
      <c r="W43" s="119"/>
      <c r="X43" s="120"/>
      <c r="Y43" s="119"/>
      <c r="Z43" s="120"/>
      <c r="AA43" s="119"/>
      <c r="AB43" s="187"/>
      <c r="AC43" s="224"/>
      <c r="AD43" s="120"/>
      <c r="AE43" s="119"/>
      <c r="AF43" s="120"/>
      <c r="AG43" s="119"/>
      <c r="AH43" s="120"/>
      <c r="AI43" s="119"/>
      <c r="AJ43" s="120"/>
      <c r="AK43" s="119"/>
      <c r="AL43" s="120"/>
      <c r="AM43" s="119"/>
      <c r="AN43" s="187"/>
      <c r="AO43" s="224"/>
      <c r="AP43" s="120"/>
      <c r="AQ43" s="119"/>
      <c r="AR43" s="120"/>
      <c r="AS43" s="119"/>
      <c r="AT43" s="120"/>
      <c r="AU43" s="119"/>
      <c r="AV43" s="120"/>
      <c r="AW43" s="119"/>
      <c r="AX43" s="120"/>
      <c r="AY43" s="119"/>
      <c r="AZ43" s="187"/>
      <c r="BA43" s="224"/>
      <c r="BB43" s="120"/>
      <c r="BC43" s="119"/>
      <c r="BD43" s="120"/>
      <c r="BE43" s="119"/>
      <c r="BF43" s="120"/>
      <c r="BG43" s="119"/>
      <c r="BH43" s="120"/>
      <c r="BI43" s="119"/>
      <c r="BJ43" s="120"/>
      <c r="BK43" s="119"/>
      <c r="BL43" s="187"/>
      <c r="BM43" s="224"/>
      <c r="BN43" s="120"/>
      <c r="BO43" s="119"/>
      <c r="BP43" s="120"/>
      <c r="BQ43" s="119"/>
      <c r="BR43" s="120"/>
      <c r="BS43" s="119"/>
      <c r="BT43" s="120"/>
      <c r="BU43" s="119"/>
      <c r="BV43" s="120"/>
      <c r="BW43" s="119"/>
      <c r="BX43" s="187"/>
      <c r="BY43" s="224"/>
      <c r="BZ43" s="120"/>
      <c r="CA43" s="119"/>
      <c r="CB43" s="120"/>
      <c r="CC43" s="119"/>
      <c r="CD43" s="120"/>
      <c r="CE43" s="119"/>
      <c r="CF43" s="120"/>
      <c r="CG43" s="119"/>
      <c r="CH43" s="120"/>
      <c r="CI43" s="119"/>
      <c r="CJ43" s="187"/>
      <c r="CK43" s="224"/>
      <c r="CL43" s="120"/>
      <c r="CM43" s="119"/>
      <c r="CN43" s="120"/>
      <c r="CO43" s="119"/>
      <c r="CP43" s="120"/>
      <c r="CQ43" s="119"/>
      <c r="CR43" s="120"/>
      <c r="CS43" s="119"/>
      <c r="CT43" s="120"/>
      <c r="CU43" s="119"/>
      <c r="CV43" s="187"/>
      <c r="CW43" s="17">
        <f t="shared" si="41"/>
        <v>0</v>
      </c>
      <c r="CX43" s="197">
        <f t="shared" si="42"/>
        <v>0</v>
      </c>
      <c r="CY43" s="137">
        <f t="shared" si="40"/>
        <v>0</v>
      </c>
    </row>
    <row r="44" spans="1:103" ht="24" customHeight="1" outlineLevel="1" x14ac:dyDescent="0.3">
      <c r="A44" s="250" t="s">
        <v>398</v>
      </c>
      <c r="B44" s="246" t="str">
        <f>UPPER('Anexo 2 - Sintética'!B224)</f>
        <v>MANUTENÇÃO PREVENTIVA E CORRETIVA DO SISTEMA DE CLIMATIZAÇÃO - AR CONDICIONADO TIPO VRF, VENTILAÇÃO E EXAUSTÃO - SUBSOLO</v>
      </c>
      <c r="C44" s="230">
        <f>'Anexo 2 - Sintética'!J224</f>
        <v>0</v>
      </c>
      <c r="D44" s="230">
        <v>146273.26999999999</v>
      </c>
      <c r="E44" s="198"/>
      <c r="F44" s="118">
        <f>ROUND(+E44*$C44,2)</f>
        <v>0</v>
      </c>
      <c r="G44" s="198"/>
      <c r="H44" s="118">
        <f>ROUND(+G44*$C44,2)</f>
        <v>0</v>
      </c>
      <c r="I44" s="198"/>
      <c r="J44" s="118">
        <f>ROUND(+I44*$C44,2)</f>
        <v>0</v>
      </c>
      <c r="K44" s="198"/>
      <c r="L44" s="118">
        <f>ROUND(+K44*$C44,2)</f>
        <v>0</v>
      </c>
      <c r="M44" s="198"/>
      <c r="N44" s="118">
        <f>ROUND(+M44*$C44,2)</f>
        <v>0</v>
      </c>
      <c r="O44" s="198"/>
      <c r="P44" s="186">
        <f>ROUND(+O44*$C44,2)</f>
        <v>0</v>
      </c>
      <c r="Q44" s="223"/>
      <c r="R44" s="118">
        <f>ROUND(+Q44*$C44,2)</f>
        <v>0</v>
      </c>
      <c r="S44" s="198"/>
      <c r="T44" s="118">
        <f>ROUND(+S44*$C44,2)</f>
        <v>0</v>
      </c>
      <c r="U44" s="198"/>
      <c r="V44" s="118">
        <f>ROUND(+U44*$C44,2)</f>
        <v>0</v>
      </c>
      <c r="W44" s="198"/>
      <c r="X44" s="118">
        <f>ROUND(+W44*$C44,2)</f>
        <v>0</v>
      </c>
      <c r="Y44" s="198"/>
      <c r="Z44" s="118">
        <f>ROUND(+Y44*$C44,2)</f>
        <v>0</v>
      </c>
      <c r="AA44" s="198"/>
      <c r="AB44" s="186">
        <f>ROUND(+AA44*$C44,2)</f>
        <v>0</v>
      </c>
      <c r="AC44" s="223"/>
      <c r="AD44" s="118">
        <f>ROUND(+AC44*$C44,2)</f>
        <v>0</v>
      </c>
      <c r="AE44" s="198"/>
      <c r="AF44" s="118">
        <f>ROUND(+AE44*$C44,2)</f>
        <v>0</v>
      </c>
      <c r="AG44" s="198"/>
      <c r="AH44" s="118">
        <f>ROUND(+AG44*$C44,2)</f>
        <v>0</v>
      </c>
      <c r="AI44" s="198"/>
      <c r="AJ44" s="118">
        <f>ROUND(+AI44*$C44,2)</f>
        <v>0</v>
      </c>
      <c r="AK44" s="198"/>
      <c r="AL44" s="118">
        <f>ROUND(+AK44*$C44,2)</f>
        <v>0</v>
      </c>
      <c r="AM44" s="198"/>
      <c r="AN44" s="186">
        <f>ROUND(+AM44*$C44,2)</f>
        <v>0</v>
      </c>
      <c r="AO44" s="223"/>
      <c r="AP44" s="118">
        <f>ROUND(+AO44*$C44,2)</f>
        <v>0</v>
      </c>
      <c r="AQ44" s="198"/>
      <c r="AR44" s="118">
        <f>ROUND(+AQ44*$C44,2)</f>
        <v>0</v>
      </c>
      <c r="AS44" s="198"/>
      <c r="AT44" s="118">
        <f>ROUND(+AS44*$C44,2)</f>
        <v>0</v>
      </c>
      <c r="AU44" s="198"/>
      <c r="AV44" s="118">
        <f>ROUND(+AU44*$C44,2)</f>
        <v>0</v>
      </c>
      <c r="AW44" s="198">
        <f>1/26</f>
        <v>3.8461538461538464E-2</v>
      </c>
      <c r="AX44" s="118">
        <f>ROUNDDOWN(+AW44*$C44,2)</f>
        <v>0</v>
      </c>
      <c r="AY44" s="198">
        <f>1/26</f>
        <v>3.8461538461538464E-2</v>
      </c>
      <c r="AZ44" s="186">
        <f>ROUNDDOWN(+AY44*$C44,2)</f>
        <v>0</v>
      </c>
      <c r="BA44" s="223">
        <f>1/26</f>
        <v>3.8461538461538464E-2</v>
      </c>
      <c r="BB44" s="118">
        <f>ROUNDDOWN(+BA44*$C44,2)</f>
        <v>0</v>
      </c>
      <c r="BC44" s="198">
        <f>1/26</f>
        <v>3.8461538461538464E-2</v>
      </c>
      <c r="BD44" s="118">
        <f>ROUNDDOWN(+BC44*$C44,2)</f>
        <v>0</v>
      </c>
      <c r="BE44" s="198">
        <f>1/26</f>
        <v>3.8461538461538464E-2</v>
      </c>
      <c r="BF44" s="118">
        <f>ROUNDDOWN(+BE44*$C44,2)</f>
        <v>0</v>
      </c>
      <c r="BG44" s="198">
        <f>1/26</f>
        <v>3.8461538461538464E-2</v>
      </c>
      <c r="BH44" s="118">
        <f>ROUNDDOWN(+BG44*$C44,2)</f>
        <v>0</v>
      </c>
      <c r="BI44" s="198">
        <f>1/26</f>
        <v>3.8461538461538464E-2</v>
      </c>
      <c r="BJ44" s="118">
        <f>ROUNDDOWN(+BI44*$C44,2)</f>
        <v>0</v>
      </c>
      <c r="BK44" s="198">
        <f>1/26</f>
        <v>3.8461538461538464E-2</v>
      </c>
      <c r="BL44" s="186">
        <f>ROUNDDOWN(+BK44*$C44,2)</f>
        <v>0</v>
      </c>
      <c r="BM44" s="223">
        <f>1/26</f>
        <v>3.8461538461538464E-2</v>
      </c>
      <c r="BN44" s="118">
        <f>ROUNDDOWN(+BM44*$C44,2)</f>
        <v>0</v>
      </c>
      <c r="BO44" s="198">
        <f>1/26</f>
        <v>3.8461538461538464E-2</v>
      </c>
      <c r="BP44" s="118">
        <f>ROUNDDOWN(+BO44*$C44,2)</f>
        <v>0</v>
      </c>
      <c r="BQ44" s="198">
        <f>1/26</f>
        <v>3.8461538461538464E-2</v>
      </c>
      <c r="BR44" s="118">
        <f>ROUNDDOWN(+BQ44*$C44,2)</f>
        <v>0</v>
      </c>
      <c r="BS44" s="198">
        <f>1/26</f>
        <v>3.8461538461538464E-2</v>
      </c>
      <c r="BT44" s="118">
        <f>ROUNDDOWN(+BS44*$C44,2)</f>
        <v>0</v>
      </c>
      <c r="BU44" s="198">
        <f>1/26</f>
        <v>3.8461538461538464E-2</v>
      </c>
      <c r="BV44" s="118">
        <f>ROUND(+BU44*$C44,2)</f>
        <v>0</v>
      </c>
      <c r="BW44" s="198">
        <f>1/26</f>
        <v>3.8461538461538464E-2</v>
      </c>
      <c r="BX44" s="186">
        <f>ROUND(+BW44*$C44,2)</f>
        <v>0</v>
      </c>
      <c r="BY44" s="223">
        <f>1/26</f>
        <v>3.8461538461538464E-2</v>
      </c>
      <c r="BZ44" s="118">
        <f>ROUNDUP(+BY44*$C44,2)</f>
        <v>0</v>
      </c>
      <c r="CA44" s="198">
        <f>1/26</f>
        <v>3.8461538461538464E-2</v>
      </c>
      <c r="CB44" s="118">
        <f>ROUND(+CA44*$C44,2)</f>
        <v>0</v>
      </c>
      <c r="CC44" s="198">
        <f>1/26</f>
        <v>3.8461538461538464E-2</v>
      </c>
      <c r="CD44" s="118">
        <f>ROUND(+CC44*$C44,2)</f>
        <v>0</v>
      </c>
      <c r="CE44" s="198">
        <f>1/26</f>
        <v>3.8461538461538464E-2</v>
      </c>
      <c r="CF44" s="118">
        <f>ROUND(+CE44*$C44,2)</f>
        <v>0</v>
      </c>
      <c r="CG44" s="198">
        <f>1/26</f>
        <v>3.8461538461538464E-2</v>
      </c>
      <c r="CH44" s="118">
        <f>ROUND(+CG44*$C44,2)</f>
        <v>0</v>
      </c>
      <c r="CI44" s="198">
        <f>1/26</f>
        <v>3.8461538461538464E-2</v>
      </c>
      <c r="CJ44" s="118">
        <f>ROUND(+CI44*$C44,2)</f>
        <v>0</v>
      </c>
      <c r="CK44" s="198">
        <f>1/26</f>
        <v>3.8461538461538464E-2</v>
      </c>
      <c r="CL44" s="118">
        <f>ROUND(+CK44*$C44,2)</f>
        <v>0</v>
      </c>
      <c r="CM44" s="198">
        <f>1/26</f>
        <v>3.8461538461538464E-2</v>
      </c>
      <c r="CN44" s="118">
        <f>ROUND(+CM44*$C44,2)</f>
        <v>0</v>
      </c>
      <c r="CO44" s="198">
        <f>1/26</f>
        <v>3.8461538461538464E-2</v>
      </c>
      <c r="CP44" s="118">
        <f>ROUND(+CO44*$C44,2)</f>
        <v>0</v>
      </c>
      <c r="CQ44" s="198">
        <f>1/26</f>
        <v>3.8461538461538464E-2</v>
      </c>
      <c r="CR44" s="118">
        <f>ROUND(+CQ44*$C44,2)</f>
        <v>0</v>
      </c>
      <c r="CS44" s="198">
        <f>1/26</f>
        <v>3.8461538461538464E-2</v>
      </c>
      <c r="CT44" s="118">
        <f>ROUNDUP(+CS44*$C44,2)</f>
        <v>0</v>
      </c>
      <c r="CU44" s="198">
        <f>1/26</f>
        <v>3.8461538461538464E-2</v>
      </c>
      <c r="CV44" s="186">
        <f>ROUNDUP(+CU44*$C44,2)</f>
        <v>0</v>
      </c>
      <c r="CW44" s="17">
        <f t="shared" si="41"/>
        <v>0.99999999999999956</v>
      </c>
      <c r="CX44" s="197">
        <f t="shared" si="42"/>
        <v>0</v>
      </c>
      <c r="CY44" s="137">
        <f t="shared" si="40"/>
        <v>0</v>
      </c>
    </row>
    <row r="45" spans="1:103" ht="24" customHeight="1" outlineLevel="1" x14ac:dyDescent="0.3">
      <c r="A45" s="251"/>
      <c r="B45" s="247"/>
      <c r="C45" s="231"/>
      <c r="D45" s="231"/>
      <c r="E45" s="119"/>
      <c r="F45" s="120"/>
      <c r="G45" s="119"/>
      <c r="H45" s="120"/>
      <c r="I45" s="119"/>
      <c r="J45" s="120"/>
      <c r="K45" s="119"/>
      <c r="L45" s="120"/>
      <c r="M45" s="119"/>
      <c r="N45" s="120"/>
      <c r="O45" s="119"/>
      <c r="P45" s="187"/>
      <c r="Q45" s="224"/>
      <c r="R45" s="120"/>
      <c r="S45" s="119"/>
      <c r="T45" s="120"/>
      <c r="U45" s="119"/>
      <c r="V45" s="120"/>
      <c r="W45" s="119"/>
      <c r="X45" s="120"/>
      <c r="Y45" s="119"/>
      <c r="Z45" s="120"/>
      <c r="AA45" s="119"/>
      <c r="AB45" s="187"/>
      <c r="AC45" s="224"/>
      <c r="AD45" s="120"/>
      <c r="AE45" s="119"/>
      <c r="AF45" s="120"/>
      <c r="AG45" s="119"/>
      <c r="AH45" s="120"/>
      <c r="AI45" s="119"/>
      <c r="AJ45" s="120"/>
      <c r="AK45" s="119"/>
      <c r="AL45" s="120"/>
      <c r="AM45" s="119"/>
      <c r="AN45" s="187"/>
      <c r="AO45" s="224"/>
      <c r="AP45" s="120"/>
      <c r="AQ45" s="119"/>
      <c r="AR45" s="120"/>
      <c r="AS45" s="119"/>
      <c r="AT45" s="120"/>
      <c r="AU45" s="119"/>
      <c r="AV45" s="120"/>
      <c r="AW45" s="119"/>
      <c r="AX45" s="120"/>
      <c r="AY45" s="119"/>
      <c r="AZ45" s="187"/>
      <c r="BA45" s="224"/>
      <c r="BB45" s="120"/>
      <c r="BC45" s="119"/>
      <c r="BD45" s="120"/>
      <c r="BE45" s="119"/>
      <c r="BF45" s="120"/>
      <c r="BG45" s="119"/>
      <c r="BH45" s="120"/>
      <c r="BI45" s="119"/>
      <c r="BJ45" s="120"/>
      <c r="BK45" s="119"/>
      <c r="BL45" s="187"/>
      <c r="BM45" s="224"/>
      <c r="BN45" s="120"/>
      <c r="BO45" s="119"/>
      <c r="BP45" s="120"/>
      <c r="BQ45" s="119"/>
      <c r="BR45" s="120"/>
      <c r="BS45" s="119"/>
      <c r="BT45" s="120"/>
      <c r="BU45" s="119"/>
      <c r="BV45" s="120"/>
      <c r="BW45" s="119"/>
      <c r="BX45" s="187"/>
      <c r="BY45" s="224"/>
      <c r="BZ45" s="120"/>
      <c r="CA45" s="119"/>
      <c r="CB45" s="120"/>
      <c r="CC45" s="119"/>
      <c r="CD45" s="120"/>
      <c r="CE45" s="119"/>
      <c r="CF45" s="120"/>
      <c r="CG45" s="119"/>
      <c r="CH45" s="120"/>
      <c r="CI45" s="119"/>
      <c r="CJ45" s="187"/>
      <c r="CK45" s="224"/>
      <c r="CL45" s="120"/>
      <c r="CM45" s="119"/>
      <c r="CN45" s="120"/>
      <c r="CO45" s="119"/>
      <c r="CP45" s="120"/>
      <c r="CQ45" s="119"/>
      <c r="CR45" s="120"/>
      <c r="CS45" s="119"/>
      <c r="CT45" s="120"/>
      <c r="CU45" s="119"/>
      <c r="CV45" s="187"/>
      <c r="CW45" s="17">
        <f t="shared" si="41"/>
        <v>0</v>
      </c>
      <c r="CX45" s="197">
        <f t="shared" si="42"/>
        <v>0</v>
      </c>
      <c r="CY45" s="137">
        <f t="shared" si="40"/>
        <v>0</v>
      </c>
    </row>
    <row r="46" spans="1:103" ht="24" customHeight="1" outlineLevel="1" x14ac:dyDescent="0.3">
      <c r="A46" s="250" t="s">
        <v>399</v>
      </c>
      <c r="B46" s="246" t="str">
        <f>UPPER('Anexo 2 - Sintética'!B225)</f>
        <v>MANUTENÇÃO PREVENTIVA E CORRETIVA DO SISTEMA DE CLIMATIZAÇÃO - AR CONDICIONADO TIPO VRF, VENTILAÇÃO E EXAUSTÃO - TÉRREO</v>
      </c>
      <c r="C46" s="230">
        <f>'Anexo 2 - Sintética'!J225</f>
        <v>0</v>
      </c>
      <c r="D46" s="230">
        <v>112517.9</v>
      </c>
      <c r="E46" s="198"/>
      <c r="F46" s="118">
        <f>ROUND(+E46*$C46,2)</f>
        <v>0</v>
      </c>
      <c r="G46" s="198"/>
      <c r="H46" s="118">
        <f>ROUND(+G46*$C46,2)</f>
        <v>0</v>
      </c>
      <c r="I46" s="198"/>
      <c r="J46" s="118">
        <f>ROUND(+I46*$C46,2)</f>
        <v>0</v>
      </c>
      <c r="K46" s="198"/>
      <c r="L46" s="118">
        <f>ROUND(+K46*$C46,2)</f>
        <v>0</v>
      </c>
      <c r="M46" s="198"/>
      <c r="N46" s="118">
        <f>ROUND(+M46*$C46,2)</f>
        <v>0</v>
      </c>
      <c r="O46" s="198"/>
      <c r="P46" s="186">
        <f>ROUND(+O46*$C46,2)</f>
        <v>0</v>
      </c>
      <c r="Q46" s="223"/>
      <c r="R46" s="118">
        <f>ROUND(+Q46*$C46,2)</f>
        <v>0</v>
      </c>
      <c r="S46" s="198"/>
      <c r="T46" s="118">
        <f>ROUND(+S46*$C46,2)</f>
        <v>0</v>
      </c>
      <c r="U46" s="198"/>
      <c r="V46" s="118">
        <f>ROUND(+U46*$C46,2)</f>
        <v>0</v>
      </c>
      <c r="W46" s="198"/>
      <c r="X46" s="118">
        <f>ROUND(+W46*$C46,2)</f>
        <v>0</v>
      </c>
      <c r="Y46" s="198"/>
      <c r="Z46" s="118">
        <f>ROUND(+Y46*$C46,2)</f>
        <v>0</v>
      </c>
      <c r="AA46" s="198"/>
      <c r="AB46" s="186">
        <f>ROUND(+AA46*$C46,2)</f>
        <v>0</v>
      </c>
      <c r="AC46" s="223"/>
      <c r="AD46" s="118">
        <f>ROUND(+AC46*$C46,2)</f>
        <v>0</v>
      </c>
      <c r="AE46" s="198"/>
      <c r="AF46" s="118">
        <f>ROUND(+AE46*$C46,2)</f>
        <v>0</v>
      </c>
      <c r="AG46" s="198"/>
      <c r="AH46" s="118">
        <f>ROUND(+AG46*$C46,2)</f>
        <v>0</v>
      </c>
      <c r="AI46" s="198"/>
      <c r="AJ46" s="118">
        <f>ROUND(+AI46*$C46,2)</f>
        <v>0</v>
      </c>
      <c r="AK46" s="198"/>
      <c r="AL46" s="118">
        <f>ROUND(+AK46*$C46,2)</f>
        <v>0</v>
      </c>
      <c r="AM46" s="198"/>
      <c r="AN46" s="186">
        <f>ROUND(+AM46*$C46,2)</f>
        <v>0</v>
      </c>
      <c r="AO46" s="223"/>
      <c r="AP46" s="118">
        <f>ROUND(+AO46*$C46,2)</f>
        <v>0</v>
      </c>
      <c r="AQ46" s="198"/>
      <c r="AR46" s="118">
        <f>ROUND(+AQ46*$C46,2)</f>
        <v>0</v>
      </c>
      <c r="AS46" s="198"/>
      <c r="AT46" s="118">
        <f>ROUND(+AS46*$C46,2)</f>
        <v>0</v>
      </c>
      <c r="AU46" s="198"/>
      <c r="AV46" s="118">
        <f>ROUND(+AU46*$C46,2)</f>
        <v>0</v>
      </c>
      <c r="AW46" s="198"/>
      <c r="AX46" s="118">
        <f>ROUND(+AW46*$C46,2)</f>
        <v>0</v>
      </c>
      <c r="AY46" s="198"/>
      <c r="AZ46" s="186">
        <f>ROUND(+AY46*$C46,2)</f>
        <v>0</v>
      </c>
      <c r="BA46" s="223"/>
      <c r="BB46" s="118">
        <f>ROUND(+BA46*$C46,2)</f>
        <v>0</v>
      </c>
      <c r="BC46" s="198"/>
      <c r="BD46" s="118">
        <f>ROUND(+BC46*$C46,2)</f>
        <v>0</v>
      </c>
      <c r="BE46" s="198"/>
      <c r="BF46" s="118">
        <f>ROUND(+BE46*$C46,2)</f>
        <v>0</v>
      </c>
      <c r="BG46" s="198"/>
      <c r="BH46" s="118">
        <f>ROUND(+BG46*$C46,2)</f>
        <v>0</v>
      </c>
      <c r="BI46" s="198">
        <v>0.05</v>
      </c>
      <c r="BJ46" s="118">
        <f>ROUNDDOWN(+BI46*$C46,2)</f>
        <v>0</v>
      </c>
      <c r="BK46" s="198">
        <v>0.05</v>
      </c>
      <c r="BL46" s="186">
        <f>ROUNDDOWN(+BK46*$C46,2)</f>
        <v>0</v>
      </c>
      <c r="BM46" s="223">
        <v>0.05</v>
      </c>
      <c r="BN46" s="118">
        <f>ROUNDDOWN(+BM46*$C46,2)</f>
        <v>0</v>
      </c>
      <c r="BO46" s="198">
        <v>0.05</v>
      </c>
      <c r="BP46" s="118">
        <f>ROUNDDOWN(+BO46*$C46,2)</f>
        <v>0</v>
      </c>
      <c r="BQ46" s="198">
        <v>0.05</v>
      </c>
      <c r="BR46" s="118">
        <f>ROUNDDOWN(+BQ46*$C46,2)</f>
        <v>0</v>
      </c>
      <c r="BS46" s="198">
        <v>0.05</v>
      </c>
      <c r="BT46" s="118">
        <f>ROUNDDOWN(+BS46*$C46,2)</f>
        <v>0</v>
      </c>
      <c r="BU46" s="198">
        <v>0.05</v>
      </c>
      <c r="BV46" s="118">
        <f>ROUNDDOWN(+BU46*$C46,2)</f>
        <v>0</v>
      </c>
      <c r="BW46" s="198">
        <v>0.05</v>
      </c>
      <c r="BX46" s="118">
        <f>ROUND(+BW46*$C46,2)</f>
        <v>0</v>
      </c>
      <c r="BY46" s="223">
        <v>0.05</v>
      </c>
      <c r="BZ46" s="118">
        <f>ROUND(+BY46*$C46,2)</f>
        <v>0</v>
      </c>
      <c r="CA46" s="198">
        <v>0.05</v>
      </c>
      <c r="CB46" s="118">
        <f>ROUND(+CA46*$C46,2)</f>
        <v>0</v>
      </c>
      <c r="CC46" s="198">
        <v>0.05</v>
      </c>
      <c r="CD46" s="118">
        <f>ROUND(+CC46*$C46,2)</f>
        <v>0</v>
      </c>
      <c r="CE46" s="198">
        <v>0.05</v>
      </c>
      <c r="CF46" s="118">
        <f>ROUND(+CE46*$C46,2)</f>
        <v>0</v>
      </c>
      <c r="CG46" s="198">
        <v>0.05</v>
      </c>
      <c r="CH46" s="118">
        <f>ROUND(+CG46*$C46,2)</f>
        <v>0</v>
      </c>
      <c r="CI46" s="198">
        <v>0.05</v>
      </c>
      <c r="CJ46" s="186">
        <f>ROUND(+CI46*$C46,2)</f>
        <v>0</v>
      </c>
      <c r="CK46" s="223">
        <v>0.05</v>
      </c>
      <c r="CL46" s="118">
        <f>ROUND(+CK46*$C46,2)</f>
        <v>0</v>
      </c>
      <c r="CM46" s="198">
        <v>0.05</v>
      </c>
      <c r="CN46" s="118">
        <f>ROUND(+CM46*$C46,2)</f>
        <v>0</v>
      </c>
      <c r="CO46" s="198">
        <v>0.05</v>
      </c>
      <c r="CP46" s="118">
        <f>ROUND(+CO46*$C46,2)</f>
        <v>0</v>
      </c>
      <c r="CQ46" s="198">
        <v>0.05</v>
      </c>
      <c r="CR46" s="118">
        <f>ROUND(+CQ46*$C46,2)</f>
        <v>0</v>
      </c>
      <c r="CS46" s="198">
        <v>0.05</v>
      </c>
      <c r="CT46" s="118">
        <f>ROUNDUP(+CS46*$C46,2)</f>
        <v>0</v>
      </c>
      <c r="CU46" s="198">
        <v>0.05</v>
      </c>
      <c r="CV46" s="186">
        <f>ROUNDUP(+CU46*$C46,2)</f>
        <v>0</v>
      </c>
      <c r="CW46" s="17">
        <f t="shared" si="41"/>
        <v>1.0000000000000002</v>
      </c>
      <c r="CX46" s="197">
        <f t="shared" si="42"/>
        <v>0</v>
      </c>
      <c r="CY46" s="137">
        <f t="shared" si="40"/>
        <v>0</v>
      </c>
    </row>
    <row r="47" spans="1:103" ht="24" customHeight="1" outlineLevel="1" x14ac:dyDescent="0.3">
      <c r="A47" s="251"/>
      <c r="B47" s="247"/>
      <c r="C47" s="231"/>
      <c r="D47" s="231"/>
      <c r="E47" s="119"/>
      <c r="F47" s="120"/>
      <c r="G47" s="119"/>
      <c r="H47" s="120"/>
      <c r="I47" s="119"/>
      <c r="J47" s="120"/>
      <c r="K47" s="119"/>
      <c r="L47" s="120"/>
      <c r="M47" s="119"/>
      <c r="N47" s="120"/>
      <c r="O47" s="119"/>
      <c r="P47" s="187"/>
      <c r="Q47" s="224"/>
      <c r="R47" s="120"/>
      <c r="S47" s="119"/>
      <c r="T47" s="120"/>
      <c r="U47" s="119"/>
      <c r="V47" s="120"/>
      <c r="W47" s="119"/>
      <c r="X47" s="120"/>
      <c r="Y47" s="119"/>
      <c r="Z47" s="120"/>
      <c r="AA47" s="119"/>
      <c r="AB47" s="187"/>
      <c r="AC47" s="224"/>
      <c r="AD47" s="120"/>
      <c r="AE47" s="119"/>
      <c r="AF47" s="120"/>
      <c r="AG47" s="119"/>
      <c r="AH47" s="120"/>
      <c r="AI47" s="119"/>
      <c r="AJ47" s="120"/>
      <c r="AK47" s="119"/>
      <c r="AL47" s="120"/>
      <c r="AM47" s="119"/>
      <c r="AN47" s="187"/>
      <c r="AO47" s="224"/>
      <c r="AP47" s="120"/>
      <c r="AQ47" s="119"/>
      <c r="AR47" s="120"/>
      <c r="AS47" s="119"/>
      <c r="AT47" s="120"/>
      <c r="AU47" s="119"/>
      <c r="AV47" s="120"/>
      <c r="AW47" s="119"/>
      <c r="AX47" s="120"/>
      <c r="AY47" s="119"/>
      <c r="AZ47" s="187"/>
      <c r="BA47" s="224"/>
      <c r="BB47" s="120"/>
      <c r="BC47" s="119"/>
      <c r="BD47" s="120"/>
      <c r="BE47" s="119"/>
      <c r="BF47" s="120"/>
      <c r="BG47" s="119"/>
      <c r="BH47" s="120"/>
      <c r="BI47" s="119"/>
      <c r="BJ47" s="120"/>
      <c r="BK47" s="119"/>
      <c r="BL47" s="187"/>
      <c r="BM47" s="224"/>
      <c r="BN47" s="120"/>
      <c r="BO47" s="119"/>
      <c r="BP47" s="120"/>
      <c r="BQ47" s="119"/>
      <c r="BR47" s="120"/>
      <c r="BS47" s="119"/>
      <c r="BT47" s="120"/>
      <c r="BU47" s="119"/>
      <c r="BV47" s="120"/>
      <c r="BW47" s="119"/>
      <c r="BX47" s="187"/>
      <c r="BY47" s="224"/>
      <c r="BZ47" s="120"/>
      <c r="CA47" s="119"/>
      <c r="CB47" s="120"/>
      <c r="CC47" s="119"/>
      <c r="CD47" s="120"/>
      <c r="CE47" s="119"/>
      <c r="CF47" s="120"/>
      <c r="CG47" s="119"/>
      <c r="CH47" s="120"/>
      <c r="CI47" s="119"/>
      <c r="CJ47" s="187"/>
      <c r="CK47" s="224"/>
      <c r="CL47" s="120"/>
      <c r="CM47" s="119"/>
      <c r="CN47" s="120"/>
      <c r="CO47" s="119"/>
      <c r="CP47" s="120"/>
      <c r="CQ47" s="119"/>
      <c r="CR47" s="120"/>
      <c r="CS47" s="119"/>
      <c r="CT47" s="120"/>
      <c r="CU47" s="119"/>
      <c r="CV47" s="187"/>
      <c r="CW47" s="17">
        <f t="shared" si="41"/>
        <v>0</v>
      </c>
      <c r="CX47" s="197">
        <f t="shared" si="42"/>
        <v>0</v>
      </c>
      <c r="CY47" s="137">
        <f t="shared" si="40"/>
        <v>0</v>
      </c>
    </row>
    <row r="48" spans="1:103" ht="24" customHeight="1" outlineLevel="1" x14ac:dyDescent="0.3">
      <c r="A48" s="250" t="s">
        <v>400</v>
      </c>
      <c r="B48" s="246" t="str">
        <f>UPPER('Anexo 2 - Sintética'!B226)</f>
        <v>MANUTENÇÃO PREVENTIVA E CORRETIVA DO SISTEMA DE CLIMATIZAÇÃO - AR CONDICIONADO TIPO VRF, VENTILAÇÃO E EXAUSTÃO - 1º PAVIMENTO</v>
      </c>
      <c r="C48" s="230">
        <f>'Anexo 2 - Sintética'!J226</f>
        <v>0</v>
      </c>
      <c r="D48" s="230">
        <v>77005.570000000007</v>
      </c>
      <c r="E48" s="198"/>
      <c r="F48" s="118">
        <f>ROUND(+E48*$C48,2)</f>
        <v>0</v>
      </c>
      <c r="G48" s="198"/>
      <c r="H48" s="118">
        <f>ROUND(+G48*$C48,2)</f>
        <v>0</v>
      </c>
      <c r="I48" s="198"/>
      <c r="J48" s="118">
        <f>ROUND(+I48*$C48,2)</f>
        <v>0</v>
      </c>
      <c r="K48" s="198"/>
      <c r="L48" s="118">
        <f>ROUND(+K48*$C48,2)</f>
        <v>0</v>
      </c>
      <c r="M48" s="198"/>
      <c r="N48" s="118">
        <f>ROUND(+M48*$C48,2)</f>
        <v>0</v>
      </c>
      <c r="O48" s="198"/>
      <c r="P48" s="186">
        <f>ROUND(+O48*$C48,2)</f>
        <v>0</v>
      </c>
      <c r="Q48" s="223"/>
      <c r="R48" s="118">
        <f>ROUND(+Q48*$C48,2)</f>
        <v>0</v>
      </c>
      <c r="S48" s="198"/>
      <c r="T48" s="118">
        <f>ROUND(+S48*$C48,2)</f>
        <v>0</v>
      </c>
      <c r="U48" s="198"/>
      <c r="V48" s="118">
        <f>ROUND(+U48*$C48,2)</f>
        <v>0</v>
      </c>
      <c r="W48" s="198"/>
      <c r="X48" s="118">
        <f>ROUND(+W48*$C48,2)</f>
        <v>0</v>
      </c>
      <c r="Y48" s="198"/>
      <c r="Z48" s="118">
        <f>ROUND(+Y48*$C48,2)</f>
        <v>0</v>
      </c>
      <c r="AA48" s="198"/>
      <c r="AB48" s="186">
        <f>ROUND(+AA48*$C48,2)</f>
        <v>0</v>
      </c>
      <c r="AC48" s="223"/>
      <c r="AD48" s="118">
        <f>ROUND(+AC48*$C48,2)</f>
        <v>0</v>
      </c>
      <c r="AE48" s="198"/>
      <c r="AF48" s="118">
        <f>ROUND(+AE48*$C48,2)</f>
        <v>0</v>
      </c>
      <c r="AG48" s="198"/>
      <c r="AH48" s="118">
        <f>ROUND(+AG48*$C48,2)</f>
        <v>0</v>
      </c>
      <c r="AI48" s="198"/>
      <c r="AJ48" s="118">
        <f>ROUND(+AI48*$C48,2)</f>
        <v>0</v>
      </c>
      <c r="AK48" s="198"/>
      <c r="AL48" s="118">
        <f>ROUND(+AK48*$C48,2)</f>
        <v>0</v>
      </c>
      <c r="AM48" s="198"/>
      <c r="AN48" s="186">
        <f>ROUND(+AM48*$C48,2)</f>
        <v>0</v>
      </c>
      <c r="AO48" s="223"/>
      <c r="AP48" s="118">
        <f>ROUND(+AO48*$C48,2)</f>
        <v>0</v>
      </c>
      <c r="AQ48" s="198"/>
      <c r="AR48" s="118">
        <f>ROUND(+AQ48*$C48,2)</f>
        <v>0</v>
      </c>
      <c r="AS48" s="198"/>
      <c r="AT48" s="118">
        <f>ROUND(+AS48*$C48,2)</f>
        <v>0</v>
      </c>
      <c r="AU48" s="198"/>
      <c r="AV48" s="118">
        <f>ROUND(+AU48*$C48,2)</f>
        <v>0</v>
      </c>
      <c r="AW48" s="198"/>
      <c r="AX48" s="118">
        <f>ROUND(+AW48*$C48,2)</f>
        <v>0</v>
      </c>
      <c r="AY48" s="198"/>
      <c r="AZ48" s="186">
        <f>ROUND(+AY48*$C48,2)</f>
        <v>0</v>
      </c>
      <c r="BA48" s="223"/>
      <c r="BB48" s="118">
        <f>ROUND(+BA48*$C48,2)</f>
        <v>0</v>
      </c>
      <c r="BC48" s="198"/>
      <c r="BD48" s="118">
        <f>ROUND(+BC48*$C48,2)</f>
        <v>0</v>
      </c>
      <c r="BE48" s="198"/>
      <c r="BF48" s="118">
        <f>ROUND(+BE48*$C48,2)</f>
        <v>0</v>
      </c>
      <c r="BG48" s="198"/>
      <c r="BH48" s="118">
        <f>ROUND(+BG48*$C48,2)</f>
        <v>0</v>
      </c>
      <c r="BI48" s="198"/>
      <c r="BJ48" s="118">
        <f>ROUND(+BI48*$C48,2)</f>
        <v>0</v>
      </c>
      <c r="BK48" s="198"/>
      <c r="BL48" s="186">
        <f>ROUND(+BK48*$C48,2)</f>
        <v>0</v>
      </c>
      <c r="BM48" s="223"/>
      <c r="BN48" s="118">
        <f>ROUND(+BM48*$C48,2)</f>
        <v>0</v>
      </c>
      <c r="BO48" s="198"/>
      <c r="BP48" s="118">
        <f>ROUND(+BO48*$C48,2)</f>
        <v>0</v>
      </c>
      <c r="BQ48" s="198"/>
      <c r="BR48" s="118">
        <f>ROUND(+BQ48*$C48,2)</f>
        <v>0</v>
      </c>
      <c r="BS48" s="198"/>
      <c r="BT48" s="118">
        <f>ROUND(+BS48*$C48,2)</f>
        <v>0</v>
      </c>
      <c r="BU48" s="198"/>
      <c r="BV48" s="118">
        <f>ROUND(+BU48*$C48,2)</f>
        <v>0</v>
      </c>
      <c r="BW48" s="198"/>
      <c r="BX48" s="186">
        <f>ROUND(+BW48*$C48,2)</f>
        <v>0</v>
      </c>
      <c r="BY48" s="223"/>
      <c r="BZ48" s="118"/>
      <c r="CA48" s="198"/>
      <c r="CB48" s="118"/>
      <c r="CC48" s="198">
        <v>0.1</v>
      </c>
      <c r="CD48" s="118">
        <f>ROUNDDOWN(+CC48*$C48,2)</f>
        <v>0</v>
      </c>
      <c r="CE48" s="198">
        <v>0.1</v>
      </c>
      <c r="CF48" s="118">
        <f>ROUNDDOWN(+CE48*$C48,2)</f>
        <v>0</v>
      </c>
      <c r="CG48" s="198">
        <v>0.1</v>
      </c>
      <c r="CH48" s="118">
        <f>ROUNDDOWN(+CG48*$C48,2)</f>
        <v>0</v>
      </c>
      <c r="CI48" s="198">
        <v>0.1</v>
      </c>
      <c r="CJ48" s="186">
        <f>ROUND(+CI48*$C48,2)</f>
        <v>0</v>
      </c>
      <c r="CK48" s="223">
        <v>0.1</v>
      </c>
      <c r="CL48" s="118">
        <f>ROUND(+CK48*$C48,2)</f>
        <v>0</v>
      </c>
      <c r="CM48" s="198">
        <v>0.1</v>
      </c>
      <c r="CN48" s="118">
        <f>ROUND(+CM48*$C48,2)</f>
        <v>0</v>
      </c>
      <c r="CO48" s="198">
        <v>0.1</v>
      </c>
      <c r="CP48" s="118">
        <f>ROUND(+CO48*$C48,2)</f>
        <v>0</v>
      </c>
      <c r="CQ48" s="198">
        <v>0.1</v>
      </c>
      <c r="CR48" s="118">
        <f>ROUND(+CQ48*$C48,2)</f>
        <v>0</v>
      </c>
      <c r="CS48" s="198">
        <v>0.1</v>
      </c>
      <c r="CT48" s="118">
        <f>ROUND(+CS48*$C48,2)</f>
        <v>0</v>
      </c>
      <c r="CU48" s="198">
        <v>0.1</v>
      </c>
      <c r="CV48" s="186">
        <f>ROUNDUP(+CU48*$C48,2)</f>
        <v>0</v>
      </c>
      <c r="CW48" s="17">
        <f t="shared" si="41"/>
        <v>0.99999999999999989</v>
      </c>
      <c r="CX48" s="197">
        <f t="shared" si="42"/>
        <v>0</v>
      </c>
      <c r="CY48" s="137">
        <f t="shared" si="40"/>
        <v>0</v>
      </c>
    </row>
    <row r="49" spans="1:103" ht="24" customHeight="1" outlineLevel="1" x14ac:dyDescent="0.3">
      <c r="A49" s="251"/>
      <c r="B49" s="247"/>
      <c r="C49" s="231"/>
      <c r="D49" s="231"/>
      <c r="E49" s="119"/>
      <c r="F49" s="120"/>
      <c r="G49" s="119"/>
      <c r="H49" s="120"/>
      <c r="I49" s="119"/>
      <c r="J49" s="120"/>
      <c r="K49" s="119"/>
      <c r="L49" s="120"/>
      <c r="M49" s="119"/>
      <c r="N49" s="120"/>
      <c r="O49" s="119"/>
      <c r="P49" s="187"/>
      <c r="Q49" s="224"/>
      <c r="R49" s="120"/>
      <c r="S49" s="119"/>
      <c r="T49" s="120"/>
      <c r="U49" s="119"/>
      <c r="V49" s="120"/>
      <c r="W49" s="119"/>
      <c r="X49" s="120"/>
      <c r="Y49" s="119"/>
      <c r="Z49" s="120"/>
      <c r="AA49" s="119"/>
      <c r="AB49" s="187"/>
      <c r="AC49" s="224"/>
      <c r="AD49" s="120"/>
      <c r="AE49" s="119"/>
      <c r="AF49" s="120"/>
      <c r="AG49" s="119"/>
      <c r="AH49" s="120"/>
      <c r="AI49" s="119"/>
      <c r="AJ49" s="120"/>
      <c r="AK49" s="119"/>
      <c r="AL49" s="120"/>
      <c r="AM49" s="119"/>
      <c r="AN49" s="187"/>
      <c r="AO49" s="224"/>
      <c r="AP49" s="120"/>
      <c r="AQ49" s="119"/>
      <c r="AR49" s="120"/>
      <c r="AS49" s="119"/>
      <c r="AT49" s="120"/>
      <c r="AU49" s="119"/>
      <c r="AV49" s="120"/>
      <c r="AW49" s="119"/>
      <c r="AX49" s="120"/>
      <c r="AY49" s="119"/>
      <c r="AZ49" s="187"/>
      <c r="BA49" s="224"/>
      <c r="BB49" s="120"/>
      <c r="BC49" s="119"/>
      <c r="BD49" s="120"/>
      <c r="BE49" s="119"/>
      <c r="BF49" s="120"/>
      <c r="BG49" s="119"/>
      <c r="BH49" s="120"/>
      <c r="BI49" s="119"/>
      <c r="BJ49" s="120"/>
      <c r="BK49" s="119"/>
      <c r="BL49" s="187"/>
      <c r="BM49" s="224"/>
      <c r="BN49" s="120"/>
      <c r="BO49" s="119"/>
      <c r="BP49" s="120"/>
      <c r="BQ49" s="119"/>
      <c r="BR49" s="120"/>
      <c r="BS49" s="119"/>
      <c r="BT49" s="120"/>
      <c r="BU49" s="119"/>
      <c r="BV49" s="120"/>
      <c r="BW49" s="119"/>
      <c r="BX49" s="187"/>
      <c r="BY49" s="224"/>
      <c r="BZ49" s="120"/>
      <c r="CA49" s="119"/>
      <c r="CB49" s="120"/>
      <c r="CC49" s="119"/>
      <c r="CD49" s="120"/>
      <c r="CE49" s="119"/>
      <c r="CF49" s="120"/>
      <c r="CG49" s="119"/>
      <c r="CH49" s="120"/>
      <c r="CI49" s="119"/>
      <c r="CJ49" s="187"/>
      <c r="CK49" s="224"/>
      <c r="CL49" s="120"/>
      <c r="CM49" s="119"/>
      <c r="CN49" s="120"/>
      <c r="CO49" s="119"/>
      <c r="CP49" s="120"/>
      <c r="CQ49" s="119"/>
      <c r="CR49" s="120"/>
      <c r="CS49" s="119"/>
      <c r="CT49" s="120"/>
      <c r="CU49" s="119"/>
      <c r="CV49" s="187"/>
      <c r="CW49" s="17">
        <f t="shared" si="41"/>
        <v>0</v>
      </c>
      <c r="CX49" s="197">
        <f t="shared" si="42"/>
        <v>0</v>
      </c>
      <c r="CY49" s="137">
        <f t="shared" si="40"/>
        <v>0</v>
      </c>
    </row>
    <row r="50" spans="1:103" outlineLevel="1" x14ac:dyDescent="0.3">
      <c r="A50" s="184"/>
      <c r="B50" s="112" t="s">
        <v>17</v>
      </c>
      <c r="C50" s="232"/>
      <c r="D50" s="232"/>
      <c r="E50" s="8" t="e">
        <f>ROUND(+F52/$C52,4)</f>
        <v>#DIV/0!</v>
      </c>
      <c r="F50" s="9"/>
      <c r="G50" s="8" t="e">
        <f>ROUND(+H52/$C52,4)</f>
        <v>#DIV/0!</v>
      </c>
      <c r="H50" s="10"/>
      <c r="I50" s="8" t="e">
        <f>ROUND(+J52/$C52,4)</f>
        <v>#DIV/0!</v>
      </c>
      <c r="J50" s="10"/>
      <c r="K50" s="8" t="e">
        <f>ROUND(+L52/$C52,4)</f>
        <v>#DIV/0!</v>
      </c>
      <c r="L50" s="10"/>
      <c r="M50" s="8" t="e">
        <f>ROUND(+N52/$C52,4)</f>
        <v>#DIV/0!</v>
      </c>
      <c r="N50" s="10"/>
      <c r="O50" s="8" t="e">
        <f>ROUND(+P52/$C52,4)</f>
        <v>#DIV/0!</v>
      </c>
      <c r="P50" s="188"/>
      <c r="Q50" s="225" t="e">
        <f>ROUND(+R52/$C52,4)</f>
        <v>#DIV/0!</v>
      </c>
      <c r="R50" s="10"/>
      <c r="S50" s="8" t="e">
        <f>ROUND(+T52/$C52,4)</f>
        <v>#DIV/0!</v>
      </c>
      <c r="T50" s="10"/>
      <c r="U50" s="8" t="e">
        <f>ROUND(+V52/$C52,4)</f>
        <v>#DIV/0!</v>
      </c>
      <c r="V50" s="10"/>
      <c r="W50" s="8" t="e">
        <f>ROUND(+X52/$C52,4)</f>
        <v>#DIV/0!</v>
      </c>
      <c r="X50" s="10"/>
      <c r="Y50" s="8" t="e">
        <f>ROUND(+Z52/$C52,4)</f>
        <v>#DIV/0!</v>
      </c>
      <c r="Z50" s="10"/>
      <c r="AA50" s="8" t="e">
        <f>ROUND(+AB52/$C52,4)</f>
        <v>#DIV/0!</v>
      </c>
      <c r="AB50" s="188"/>
      <c r="AC50" s="225" t="e">
        <f>ROUND(+AD52/$C52,4)</f>
        <v>#DIV/0!</v>
      </c>
      <c r="AD50" s="10"/>
      <c r="AE50" s="8" t="e">
        <f>ROUND(+AF52/$C52,4)</f>
        <v>#DIV/0!</v>
      </c>
      <c r="AF50" s="10"/>
      <c r="AG50" s="8" t="e">
        <f>ROUND(+AH52/$C52,4)</f>
        <v>#DIV/0!</v>
      </c>
      <c r="AH50" s="10"/>
      <c r="AI50" s="8" t="e">
        <f>ROUND(+AJ52/$C52,4)</f>
        <v>#DIV/0!</v>
      </c>
      <c r="AJ50" s="10"/>
      <c r="AK50" s="8" t="e">
        <f>ROUND(+AL52/$C52,4)</f>
        <v>#DIV/0!</v>
      </c>
      <c r="AL50" s="10"/>
      <c r="AM50" s="8" t="e">
        <f>ROUND(+AN52/$C52,4)</f>
        <v>#DIV/0!</v>
      </c>
      <c r="AN50" s="188"/>
      <c r="AO50" s="225" t="e">
        <f>ROUND(+AP52/$C52,4)</f>
        <v>#DIV/0!</v>
      </c>
      <c r="AP50" s="10"/>
      <c r="AQ50" s="8" t="e">
        <f>ROUND(+AR52/$C52,4)</f>
        <v>#DIV/0!</v>
      </c>
      <c r="AR50" s="10"/>
      <c r="AS50" s="8" t="e">
        <f>ROUND(+AT52/$C52,4)</f>
        <v>#DIV/0!</v>
      </c>
      <c r="AT50" s="10"/>
      <c r="AU50" s="8" t="e">
        <f>ROUND(+AV52/$C52,4)</f>
        <v>#DIV/0!</v>
      </c>
      <c r="AV50" s="10"/>
      <c r="AW50" s="8" t="e">
        <f>ROUND(+AX52/$C52,4)</f>
        <v>#DIV/0!</v>
      </c>
      <c r="AX50" s="10"/>
      <c r="AY50" s="8" t="e">
        <f>ROUND(+AZ52/$C52,4)</f>
        <v>#DIV/0!</v>
      </c>
      <c r="AZ50" s="188"/>
      <c r="BA50" s="225" t="e">
        <f>ROUND(+BB52/$C52,4)</f>
        <v>#DIV/0!</v>
      </c>
      <c r="BB50" s="10"/>
      <c r="BC50" s="8" t="e">
        <f>ROUND(+BD52/$C52,4)</f>
        <v>#DIV/0!</v>
      </c>
      <c r="BD50" s="10"/>
      <c r="BE50" s="8" t="e">
        <f>ROUND(+BF52/$C52,4)</f>
        <v>#DIV/0!</v>
      </c>
      <c r="BF50" s="10"/>
      <c r="BG50" s="8" t="e">
        <f>ROUND(+BH52/$C52,4)</f>
        <v>#DIV/0!</v>
      </c>
      <c r="BH50" s="10"/>
      <c r="BI50" s="8" t="e">
        <f>ROUND(+BJ52/$C52,4)</f>
        <v>#DIV/0!</v>
      </c>
      <c r="BJ50" s="10"/>
      <c r="BK50" s="8" t="e">
        <f>ROUND(+BL52/$C52,4)</f>
        <v>#DIV/0!</v>
      </c>
      <c r="BL50" s="188"/>
      <c r="BM50" s="225" t="e">
        <f>ROUND(+BN52/$C52,4)</f>
        <v>#DIV/0!</v>
      </c>
      <c r="BN50" s="10"/>
      <c r="BO50" s="8" t="e">
        <f>ROUND(+BP52/$C52,4)</f>
        <v>#DIV/0!</v>
      </c>
      <c r="BP50" s="10"/>
      <c r="BQ50" s="8" t="e">
        <f>ROUND(+BR52/$C52,4)</f>
        <v>#DIV/0!</v>
      </c>
      <c r="BR50" s="10"/>
      <c r="BS50" s="8" t="e">
        <f>ROUND(+BT52/$C52,4)</f>
        <v>#DIV/0!</v>
      </c>
      <c r="BT50" s="10"/>
      <c r="BU50" s="8" t="e">
        <f>ROUND(+BV52/$C52,4)</f>
        <v>#DIV/0!</v>
      </c>
      <c r="BV50" s="10"/>
      <c r="BW50" s="8" t="e">
        <f>ROUND(+BX52/$C52,4)</f>
        <v>#DIV/0!</v>
      </c>
      <c r="BX50" s="188"/>
      <c r="BY50" s="225" t="e">
        <f>ROUND(+BZ52/$C52,4)</f>
        <v>#DIV/0!</v>
      </c>
      <c r="BZ50" s="10"/>
      <c r="CA50" s="8" t="e">
        <f>ROUND(+CB52/$C52,4)</f>
        <v>#DIV/0!</v>
      </c>
      <c r="CB50" s="10"/>
      <c r="CC50" s="8" t="e">
        <f>ROUND(+CD52/$C52,4)</f>
        <v>#DIV/0!</v>
      </c>
      <c r="CD50" s="10"/>
      <c r="CE50" s="8" t="e">
        <f>ROUND(+CF52/$C52,4)</f>
        <v>#DIV/0!</v>
      </c>
      <c r="CF50" s="10"/>
      <c r="CG50" s="8" t="e">
        <f>ROUND(+CH52/$C52,4)</f>
        <v>#DIV/0!</v>
      </c>
      <c r="CH50" s="10"/>
      <c r="CI50" s="8" t="e">
        <f>ROUND(+CJ52/$C52,4)</f>
        <v>#DIV/0!</v>
      </c>
      <c r="CJ50" s="188"/>
      <c r="CK50" s="8" t="e">
        <f>ROUND(+CL52/$C52,4)</f>
        <v>#DIV/0!</v>
      </c>
      <c r="CL50" s="10"/>
      <c r="CM50" s="8" t="e">
        <f>ROUNDUP(+CN52/$C52,4)</f>
        <v>#DIV/0!</v>
      </c>
      <c r="CN50" s="10"/>
      <c r="CO50" s="8" t="e">
        <f>ROUNDUP(+CP52/$C52,4)</f>
        <v>#DIV/0!</v>
      </c>
      <c r="CP50" s="10"/>
      <c r="CQ50" s="8" t="e">
        <f>ROUNDUP(+CR52/$C52,4)</f>
        <v>#DIV/0!</v>
      </c>
      <c r="CR50" s="10"/>
      <c r="CS50" s="8" t="e">
        <f>ROUNDUP(+CT52/$C52,4)</f>
        <v>#DIV/0!</v>
      </c>
      <c r="CT50" s="10"/>
      <c r="CU50" s="8" t="e">
        <f>ROUNDUP(+CV52/$C52,4)</f>
        <v>#DIV/0!</v>
      </c>
      <c r="CV50" s="188"/>
      <c r="CW50" s="17" t="e">
        <f t="shared" si="41"/>
        <v>#DIV/0!</v>
      </c>
      <c r="CX50" s="197">
        <f t="shared" si="42"/>
        <v>0</v>
      </c>
      <c r="CY50" s="137">
        <f t="shared" si="40"/>
        <v>0</v>
      </c>
    </row>
    <row r="51" spans="1:103" outlineLevel="1" x14ac:dyDescent="0.3">
      <c r="A51" s="184"/>
      <c r="B51" s="113" t="s">
        <v>18</v>
      </c>
      <c r="C51" s="233"/>
      <c r="D51" s="233"/>
      <c r="E51" s="11" t="e">
        <f>+E50</f>
        <v>#DIV/0!</v>
      </c>
      <c r="F51" s="12"/>
      <c r="G51" s="11" t="e">
        <f>(E51+G50)</f>
        <v>#DIV/0!</v>
      </c>
      <c r="H51" s="13"/>
      <c r="I51" s="11" t="e">
        <f>(G51+I50)</f>
        <v>#DIV/0!</v>
      </c>
      <c r="J51" s="13"/>
      <c r="K51" s="11" t="e">
        <f>(I51+K50)</f>
        <v>#DIV/0!</v>
      </c>
      <c r="L51" s="13"/>
      <c r="M51" s="11" t="e">
        <f>(K51+M50)</f>
        <v>#DIV/0!</v>
      </c>
      <c r="N51" s="13"/>
      <c r="O51" s="11" t="e">
        <f>(M51+O50)</f>
        <v>#DIV/0!</v>
      </c>
      <c r="P51" s="189"/>
      <c r="Q51" s="226" t="e">
        <f>(O51+Q50)</f>
        <v>#DIV/0!</v>
      </c>
      <c r="R51" s="13"/>
      <c r="S51" s="11" t="e">
        <f>(Q51+S50)</f>
        <v>#DIV/0!</v>
      </c>
      <c r="T51" s="13"/>
      <c r="U51" s="11" t="e">
        <f>(S51+U50)</f>
        <v>#DIV/0!</v>
      </c>
      <c r="V51" s="13"/>
      <c r="W51" s="11" t="e">
        <f>(U51+W50)</f>
        <v>#DIV/0!</v>
      </c>
      <c r="X51" s="13"/>
      <c r="Y51" s="11" t="e">
        <f>(W51+Y50)</f>
        <v>#DIV/0!</v>
      </c>
      <c r="Z51" s="13"/>
      <c r="AA51" s="11" t="e">
        <f>(Y51+AA50)</f>
        <v>#DIV/0!</v>
      </c>
      <c r="AB51" s="189"/>
      <c r="AC51" s="226" t="e">
        <f>(AA51+AC50)</f>
        <v>#DIV/0!</v>
      </c>
      <c r="AD51" s="13"/>
      <c r="AE51" s="11" t="e">
        <f>(AC51+AE50)</f>
        <v>#DIV/0!</v>
      </c>
      <c r="AF51" s="13"/>
      <c r="AG51" s="11" t="e">
        <f>(AE51+AG50)</f>
        <v>#DIV/0!</v>
      </c>
      <c r="AH51" s="13"/>
      <c r="AI51" s="11" t="e">
        <f>(AG51+AI50)</f>
        <v>#DIV/0!</v>
      </c>
      <c r="AJ51" s="13"/>
      <c r="AK51" s="11" t="e">
        <f>(AI51+AK50)</f>
        <v>#DIV/0!</v>
      </c>
      <c r="AL51" s="13"/>
      <c r="AM51" s="11" t="e">
        <f>(AK51+AM50)</f>
        <v>#DIV/0!</v>
      </c>
      <c r="AN51" s="189"/>
      <c r="AO51" s="226" t="e">
        <f>(AM51+AO50)</f>
        <v>#DIV/0!</v>
      </c>
      <c r="AP51" s="13"/>
      <c r="AQ51" s="11" t="e">
        <f>(AO51+AQ50)</f>
        <v>#DIV/0!</v>
      </c>
      <c r="AR51" s="13"/>
      <c r="AS51" s="11" t="e">
        <f>(AQ51+AS50)</f>
        <v>#DIV/0!</v>
      </c>
      <c r="AT51" s="13"/>
      <c r="AU51" s="11" t="e">
        <f>(AS51+AU50)</f>
        <v>#DIV/0!</v>
      </c>
      <c r="AV51" s="13"/>
      <c r="AW51" s="11" t="e">
        <f>(AU51+AW50)</f>
        <v>#DIV/0!</v>
      </c>
      <c r="AX51" s="13"/>
      <c r="AY51" s="11" t="e">
        <f>(AW51+AY50)</f>
        <v>#DIV/0!</v>
      </c>
      <c r="AZ51" s="189"/>
      <c r="BA51" s="226" t="e">
        <f>(AY51+BA50)</f>
        <v>#DIV/0!</v>
      </c>
      <c r="BB51" s="13"/>
      <c r="BC51" s="11" t="e">
        <f>(BA51+BC50)</f>
        <v>#DIV/0!</v>
      </c>
      <c r="BD51" s="13"/>
      <c r="BE51" s="11" t="e">
        <f>(BC51+BE50)</f>
        <v>#DIV/0!</v>
      </c>
      <c r="BF51" s="13"/>
      <c r="BG51" s="11" t="e">
        <f>(BE51+BG50)</f>
        <v>#DIV/0!</v>
      </c>
      <c r="BH51" s="13"/>
      <c r="BI51" s="11" t="e">
        <f>(BG51+BI50)</f>
        <v>#DIV/0!</v>
      </c>
      <c r="BJ51" s="13"/>
      <c r="BK51" s="11" t="e">
        <f>(BI51+BK50)</f>
        <v>#DIV/0!</v>
      </c>
      <c r="BL51" s="189"/>
      <c r="BM51" s="226" t="e">
        <f>(BK51+BM50)</f>
        <v>#DIV/0!</v>
      </c>
      <c r="BN51" s="13"/>
      <c r="BO51" s="11" t="e">
        <f>(BM51+BO50)</f>
        <v>#DIV/0!</v>
      </c>
      <c r="BP51" s="13"/>
      <c r="BQ51" s="11" t="e">
        <f>(BO51+BQ50)</f>
        <v>#DIV/0!</v>
      </c>
      <c r="BR51" s="13"/>
      <c r="BS51" s="11" t="e">
        <f>(BQ51+BS50)</f>
        <v>#DIV/0!</v>
      </c>
      <c r="BT51" s="13"/>
      <c r="BU51" s="11" t="e">
        <f>(BS51+BU50)</f>
        <v>#DIV/0!</v>
      </c>
      <c r="BV51" s="13"/>
      <c r="BW51" s="11" t="e">
        <f>(BU51+BW50)</f>
        <v>#DIV/0!</v>
      </c>
      <c r="BX51" s="189"/>
      <c r="BY51" s="226" t="e">
        <f>(BW51+BY50)</f>
        <v>#DIV/0!</v>
      </c>
      <c r="BZ51" s="13"/>
      <c r="CA51" s="11" t="e">
        <f>(BY51+CA50)</f>
        <v>#DIV/0!</v>
      </c>
      <c r="CB51" s="13"/>
      <c r="CC51" s="11" t="e">
        <f>(CA51+CC50)</f>
        <v>#DIV/0!</v>
      </c>
      <c r="CD51" s="13"/>
      <c r="CE51" s="11" t="e">
        <f>(CC51+CE50)</f>
        <v>#DIV/0!</v>
      </c>
      <c r="CF51" s="13"/>
      <c r="CG51" s="11" t="e">
        <f>(CE51+CG50)</f>
        <v>#DIV/0!</v>
      </c>
      <c r="CH51" s="13"/>
      <c r="CI51" s="11" t="e">
        <f>(CG51+CI50)</f>
        <v>#DIV/0!</v>
      </c>
      <c r="CJ51" s="189"/>
      <c r="CK51" s="226" t="e">
        <f>(CI51+CK50)</f>
        <v>#DIV/0!</v>
      </c>
      <c r="CL51" s="13"/>
      <c r="CM51" s="11" t="e">
        <f>(CK51+CM50)</f>
        <v>#DIV/0!</v>
      </c>
      <c r="CN51" s="13"/>
      <c r="CO51" s="11" t="e">
        <f>(CM51+CO50)</f>
        <v>#DIV/0!</v>
      </c>
      <c r="CP51" s="13"/>
      <c r="CQ51" s="11" t="e">
        <f>(CO51+CQ50)</f>
        <v>#DIV/0!</v>
      </c>
      <c r="CR51" s="13"/>
      <c r="CS51" s="11" t="e">
        <f>(CQ51+CS50)</f>
        <v>#DIV/0!</v>
      </c>
      <c r="CT51" s="13"/>
      <c r="CU51" s="11" t="e">
        <f>(CS51+CU50)</f>
        <v>#DIV/0!</v>
      </c>
      <c r="CV51" s="189"/>
      <c r="CW51" s="17"/>
    </row>
    <row r="52" spans="1:103" outlineLevel="1" x14ac:dyDescent="0.3">
      <c r="A52" s="184"/>
      <c r="B52" s="113" t="s">
        <v>19</v>
      </c>
      <c r="C52" s="234">
        <f>SUBTOTAL(9,C8:C49)</f>
        <v>0</v>
      </c>
      <c r="D52" s="234"/>
      <c r="E52" s="10"/>
      <c r="F52" s="14">
        <f>ROUNDDOWN((SUM(F8:F49)),2)</f>
        <v>0</v>
      </c>
      <c r="G52" s="10"/>
      <c r="H52" s="14">
        <f>ROUNDDOWN((SUM(H8:H49)),2)</f>
        <v>0</v>
      </c>
      <c r="I52" s="10"/>
      <c r="J52" s="14">
        <f>ROUNDDOWN((SUM(J8:J49)),2)</f>
        <v>0</v>
      </c>
      <c r="K52" s="10"/>
      <c r="L52" s="14">
        <f>ROUNDDOWN((SUM(L8:L49)),2)</f>
        <v>0</v>
      </c>
      <c r="M52" s="10"/>
      <c r="N52" s="14">
        <f>ROUNDDOWN((SUM(N8:N49)),2)</f>
        <v>0</v>
      </c>
      <c r="O52" s="10"/>
      <c r="P52" s="14">
        <f>ROUNDDOWN((SUM(P8:P49)),2)</f>
        <v>0</v>
      </c>
      <c r="Q52" s="227"/>
      <c r="R52" s="14">
        <f>ROUNDDOWN((SUM(R8:R49)),2)</f>
        <v>0</v>
      </c>
      <c r="S52" s="10"/>
      <c r="T52" s="14">
        <f>ROUNDDOWN((SUM(T8:T49)),2)</f>
        <v>0</v>
      </c>
      <c r="U52" s="10"/>
      <c r="V52" s="14">
        <f>ROUNDDOWN((SUM(V8:V49)),2)</f>
        <v>0</v>
      </c>
      <c r="W52" s="10"/>
      <c r="X52" s="14">
        <f>ROUNDDOWN((SUM(X8:X49)),2)</f>
        <v>0</v>
      </c>
      <c r="Y52" s="10"/>
      <c r="Z52" s="14">
        <f>ROUNDDOWN((SUM(Z8:Z49)),2)</f>
        <v>0</v>
      </c>
      <c r="AA52" s="10"/>
      <c r="AB52" s="14">
        <f>ROUNDDOWN((SUM(AB8:AB49)),2)</f>
        <v>0</v>
      </c>
      <c r="AC52" s="227"/>
      <c r="AD52" s="14">
        <f>ROUNDDOWN((SUM(AD8:AD49)),2)</f>
        <v>0</v>
      </c>
      <c r="AE52" s="10"/>
      <c r="AF52" s="14">
        <f>ROUNDDOWN((SUM(AF8:AF49)),2)</f>
        <v>0</v>
      </c>
      <c r="AG52" s="10"/>
      <c r="AH52" s="14">
        <f>ROUNDDOWN((SUM(AH8:AH49)),2)</f>
        <v>0</v>
      </c>
      <c r="AI52" s="10"/>
      <c r="AJ52" s="14">
        <f>ROUNDDOWN((SUM(AJ8:AJ49)),2)</f>
        <v>0</v>
      </c>
      <c r="AK52" s="10"/>
      <c r="AL52" s="14">
        <f>ROUNDDOWN((SUM(AL8:AL49)),2)</f>
        <v>0</v>
      </c>
      <c r="AM52" s="10"/>
      <c r="AN52" s="14">
        <f>ROUNDDOWN((SUM(AN8:AN49)),2)</f>
        <v>0</v>
      </c>
      <c r="AO52" s="227"/>
      <c r="AP52" s="14">
        <f>ROUNDDOWN((SUM(AP8:AP49)),2)</f>
        <v>0</v>
      </c>
      <c r="AQ52" s="10"/>
      <c r="AR52" s="14">
        <f>ROUNDDOWN((SUM(AR8:AR49)),2)</f>
        <v>0</v>
      </c>
      <c r="AS52" s="10"/>
      <c r="AT52" s="14">
        <f>ROUNDDOWN((SUM(AT8:AT49)),2)</f>
        <v>0</v>
      </c>
      <c r="AU52" s="10"/>
      <c r="AV52" s="14">
        <f>ROUNDDOWN((SUM(AV8:AV49)),2)</f>
        <v>0</v>
      </c>
      <c r="AW52" s="10"/>
      <c r="AX52" s="14">
        <f>ROUNDDOWN((SUM(AX8:AX49)),2)</f>
        <v>0</v>
      </c>
      <c r="AY52" s="10"/>
      <c r="AZ52" s="14">
        <f>ROUNDDOWN((SUM(AZ8:AZ49)),2)</f>
        <v>0</v>
      </c>
      <c r="BA52" s="227"/>
      <c r="BB52" s="14">
        <f>ROUNDDOWN((SUM(BB8:BB49)),2)</f>
        <v>0</v>
      </c>
      <c r="BC52" s="10"/>
      <c r="BD52" s="14">
        <f>ROUNDDOWN((SUM(BD8:BD49)),2)</f>
        <v>0</v>
      </c>
      <c r="BE52" s="10"/>
      <c r="BF52" s="14">
        <f>ROUNDDOWN((SUM(BF8:BF49)),2)</f>
        <v>0</v>
      </c>
      <c r="BG52" s="10"/>
      <c r="BH52" s="14">
        <f>ROUNDDOWN((SUM(BH8:BH49)),2)</f>
        <v>0</v>
      </c>
      <c r="BI52" s="10"/>
      <c r="BJ52" s="14">
        <f>ROUNDDOWN((SUM(BJ8:BJ49)),2)</f>
        <v>0</v>
      </c>
      <c r="BK52" s="10"/>
      <c r="BL52" s="14">
        <f>ROUNDDOWN((SUM(BL8:BL49)),2)</f>
        <v>0</v>
      </c>
      <c r="BM52" s="227"/>
      <c r="BN52" s="14">
        <f>ROUNDDOWN((SUM(BN8:BN49)),2)</f>
        <v>0</v>
      </c>
      <c r="BO52" s="10"/>
      <c r="BP52" s="14">
        <f>ROUNDDOWN((SUM(BP8:BP49)),2)</f>
        <v>0</v>
      </c>
      <c r="BQ52" s="10"/>
      <c r="BR52" s="14">
        <f>ROUNDDOWN((SUM(BR8:BR49)),2)</f>
        <v>0</v>
      </c>
      <c r="BS52" s="10"/>
      <c r="BT52" s="14">
        <f>ROUNDDOWN((SUM(BT8:BT49)),2)</f>
        <v>0</v>
      </c>
      <c r="BU52" s="10"/>
      <c r="BV52" s="14">
        <f>ROUNDDOWN((SUM(BV8:BV49)),2)</f>
        <v>0</v>
      </c>
      <c r="BW52" s="10"/>
      <c r="BX52" s="14">
        <f>ROUNDDOWN((SUM(BX8:BX49)),2)</f>
        <v>0</v>
      </c>
      <c r="BY52" s="227"/>
      <c r="BZ52" s="14">
        <f>ROUNDDOWN((SUM(BZ8:BZ49)),2)</f>
        <v>0</v>
      </c>
      <c r="CA52" s="10"/>
      <c r="CB52" s="14">
        <f>ROUNDDOWN((SUM(CB8:CB49)),2)</f>
        <v>0</v>
      </c>
      <c r="CC52" s="10"/>
      <c r="CD52" s="14">
        <f>ROUNDDOWN((SUM(CD8:CD49)),2)</f>
        <v>0</v>
      </c>
      <c r="CE52" s="10"/>
      <c r="CF52" s="14">
        <f>ROUNDDOWN((SUM(CF8:CF49)),2)</f>
        <v>0</v>
      </c>
      <c r="CG52" s="10"/>
      <c r="CH52" s="14">
        <f>ROUNDDOWN((SUM(CH8:CH49)),2)</f>
        <v>0</v>
      </c>
      <c r="CI52" s="10"/>
      <c r="CJ52" s="14">
        <f>ROUNDDOWN((SUM(CJ8:CJ49)),2)</f>
        <v>0</v>
      </c>
      <c r="CK52" s="227"/>
      <c r="CL52" s="14">
        <f>ROUNDDOWN((SUM(CL8:CL49)),2)</f>
        <v>0</v>
      </c>
      <c r="CM52" s="10"/>
      <c r="CN52" s="14">
        <f>ROUNDDOWN((SUM(CN8:CN49)),2)</f>
        <v>0</v>
      </c>
      <c r="CO52" s="10"/>
      <c r="CP52" s="14">
        <f>ROUNDDOWN((SUM(CP8:CP49)),2)</f>
        <v>0</v>
      </c>
      <c r="CQ52" s="10"/>
      <c r="CR52" s="14">
        <f>ROUNDDOWN((SUM(CR8:CR49)),2)</f>
        <v>0</v>
      </c>
      <c r="CS52" s="10"/>
      <c r="CT52" s="14">
        <f>ROUNDDOWN((SUM(CT8:CT49)),2)</f>
        <v>0</v>
      </c>
      <c r="CU52" s="10"/>
      <c r="CV52" s="283">
        <f>ROUNDDOWN((SUM(CV8:CV49)),2)</f>
        <v>0</v>
      </c>
      <c r="CW52" s="4">
        <f>SUM(E52:CV52)</f>
        <v>0</v>
      </c>
      <c r="CX52" s="197" t="e">
        <f>CW52-CW53</f>
        <v>#REF!</v>
      </c>
    </row>
    <row r="53" spans="1:103" ht="15" outlineLevel="1" thickBot="1" x14ac:dyDescent="0.35">
      <c r="A53" s="190"/>
      <c r="B53" s="191"/>
      <c r="C53" s="192"/>
      <c r="D53" s="192"/>
      <c r="E53" s="193"/>
      <c r="F53" s="194">
        <f>F52</f>
        <v>0</v>
      </c>
      <c r="G53" s="193"/>
      <c r="H53" s="194">
        <f>F53+H52</f>
        <v>0</v>
      </c>
      <c r="I53" s="193"/>
      <c r="J53" s="194">
        <f>H53+J52</f>
        <v>0</v>
      </c>
      <c r="K53" s="193"/>
      <c r="L53" s="194">
        <f>J53+L52</f>
        <v>0</v>
      </c>
      <c r="M53" s="193"/>
      <c r="N53" s="194">
        <f>L53+N52</f>
        <v>0</v>
      </c>
      <c r="O53" s="193"/>
      <c r="P53" s="228">
        <f>N53+P52</f>
        <v>0</v>
      </c>
      <c r="Q53" s="229"/>
      <c r="R53" s="194">
        <f>P53+R52</f>
        <v>0</v>
      </c>
      <c r="S53" s="193"/>
      <c r="T53" s="194">
        <f>R53+T52</f>
        <v>0</v>
      </c>
      <c r="U53" s="193"/>
      <c r="V53" s="194">
        <f>T53+V52</f>
        <v>0</v>
      </c>
      <c r="W53" s="193"/>
      <c r="X53" s="194">
        <f>V53+X52</f>
        <v>0</v>
      </c>
      <c r="Y53" s="193"/>
      <c r="Z53" s="194">
        <f>X53+Z52</f>
        <v>0</v>
      </c>
      <c r="AA53" s="193"/>
      <c r="AB53" s="228">
        <f>Z53+AB52</f>
        <v>0</v>
      </c>
      <c r="AC53" s="229"/>
      <c r="AD53" s="194">
        <f>AB53+AD52</f>
        <v>0</v>
      </c>
      <c r="AE53" s="193"/>
      <c r="AF53" s="194">
        <f>AD53+AF52</f>
        <v>0</v>
      </c>
      <c r="AG53" s="193"/>
      <c r="AH53" s="194">
        <f>AF53+AH52</f>
        <v>0</v>
      </c>
      <c r="AI53" s="193"/>
      <c r="AJ53" s="194">
        <f>AH53+AJ52</f>
        <v>0</v>
      </c>
      <c r="AK53" s="193"/>
      <c r="AL53" s="194">
        <f>AJ53+AL52</f>
        <v>0</v>
      </c>
      <c r="AM53" s="193"/>
      <c r="AN53" s="228">
        <f>AL53+AN52</f>
        <v>0</v>
      </c>
      <c r="AO53" s="229"/>
      <c r="AP53" s="194">
        <f>AN53+AP52</f>
        <v>0</v>
      </c>
      <c r="AQ53" s="193"/>
      <c r="AR53" s="194">
        <f>AP53+AR52</f>
        <v>0</v>
      </c>
      <c r="AS53" s="193"/>
      <c r="AT53" s="194">
        <f>AR53+AT52</f>
        <v>0</v>
      </c>
      <c r="AU53" s="193"/>
      <c r="AV53" s="194">
        <f>AT53+AV52</f>
        <v>0</v>
      </c>
      <c r="AW53" s="193"/>
      <c r="AX53" s="194">
        <f>AV53+AX52</f>
        <v>0</v>
      </c>
      <c r="AY53" s="193"/>
      <c r="AZ53" s="228">
        <f>AX53+AZ52</f>
        <v>0</v>
      </c>
      <c r="BA53" s="229"/>
      <c r="BB53" s="194">
        <f>AZ53+BB52</f>
        <v>0</v>
      </c>
      <c r="BC53" s="193"/>
      <c r="BD53" s="194">
        <f>BB53+BD52</f>
        <v>0</v>
      </c>
      <c r="BE53" s="193"/>
      <c r="BF53" s="194">
        <f>BD53+BF52</f>
        <v>0</v>
      </c>
      <c r="BG53" s="193"/>
      <c r="BH53" s="194">
        <f>BF53+BH52</f>
        <v>0</v>
      </c>
      <c r="BI53" s="193"/>
      <c r="BJ53" s="194">
        <f>BH53+BJ52</f>
        <v>0</v>
      </c>
      <c r="BK53" s="193"/>
      <c r="BL53" s="228">
        <f>BJ53+BL52</f>
        <v>0</v>
      </c>
      <c r="BM53" s="229"/>
      <c r="BN53" s="194">
        <f>BL53+BN52</f>
        <v>0</v>
      </c>
      <c r="BO53" s="193"/>
      <c r="BP53" s="194">
        <f>BN53+BP52</f>
        <v>0</v>
      </c>
      <c r="BQ53" s="193"/>
      <c r="BR53" s="194">
        <f>BP53+BR52</f>
        <v>0</v>
      </c>
      <c r="BS53" s="193"/>
      <c r="BT53" s="194">
        <f>BR53+BT52</f>
        <v>0</v>
      </c>
      <c r="BU53" s="193"/>
      <c r="BV53" s="194">
        <f>BT53+BV52</f>
        <v>0</v>
      </c>
      <c r="BW53" s="193"/>
      <c r="BX53" s="228">
        <f>BV53+BX52</f>
        <v>0</v>
      </c>
      <c r="BY53" s="229"/>
      <c r="BZ53" s="194">
        <f>BX53+BZ52</f>
        <v>0</v>
      </c>
      <c r="CA53" s="193"/>
      <c r="CB53" s="194">
        <f>BZ53+CB52</f>
        <v>0</v>
      </c>
      <c r="CC53" s="193"/>
      <c r="CD53" s="194">
        <f>CB53+CD52</f>
        <v>0</v>
      </c>
      <c r="CE53" s="193"/>
      <c r="CF53" s="194">
        <f>CD53+CF52</f>
        <v>0</v>
      </c>
      <c r="CG53" s="193"/>
      <c r="CH53" s="194">
        <f>CF53+CH52</f>
        <v>0</v>
      </c>
      <c r="CI53" s="193"/>
      <c r="CJ53" s="228">
        <f>CH53+CJ52</f>
        <v>0</v>
      </c>
      <c r="CK53" s="229"/>
      <c r="CL53" s="194">
        <f>CJ53+CL52</f>
        <v>0</v>
      </c>
      <c r="CM53" s="193"/>
      <c r="CN53" s="194">
        <f>CL53+CN52</f>
        <v>0</v>
      </c>
      <c r="CO53" s="193"/>
      <c r="CP53" s="194">
        <f>CN53+CP52</f>
        <v>0</v>
      </c>
      <c r="CQ53" s="193"/>
      <c r="CR53" s="194">
        <f>CP53+CR52</f>
        <v>0</v>
      </c>
      <c r="CS53" s="193"/>
      <c r="CT53" s="194">
        <f>CR53+CT52</f>
        <v>0</v>
      </c>
      <c r="CU53" s="193"/>
      <c r="CV53" s="228">
        <f>CT53+CV52</f>
        <v>0</v>
      </c>
      <c r="CW53" s="4" t="e">
        <f>'Anexo 2 - Sintética'!#REF!</f>
        <v>#REF!</v>
      </c>
      <c r="CX53" s="197" t="e">
        <f>CW53-C52</f>
        <v>#REF!</v>
      </c>
    </row>
    <row r="54" spans="1:103" x14ac:dyDescent="0.3">
      <c r="A54" s="200"/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/>
      <c r="AD54" s="200"/>
      <c r="AE54" s="200"/>
      <c r="AF54" s="200"/>
      <c r="AG54" s="200"/>
      <c r="AH54" s="200"/>
      <c r="AI54" s="200"/>
      <c r="AJ54" s="200"/>
      <c r="AK54" s="200"/>
      <c r="AL54" s="200"/>
      <c r="AM54" s="200"/>
      <c r="AN54" s="200"/>
      <c r="AO54" s="200"/>
      <c r="AP54" s="200"/>
      <c r="AQ54" s="200"/>
      <c r="AR54" s="200"/>
      <c r="AS54" s="200"/>
      <c r="AT54" s="200"/>
      <c r="AU54" s="200"/>
      <c r="AV54" s="200"/>
      <c r="AW54" s="200"/>
      <c r="AX54" s="200"/>
      <c r="AY54" s="200"/>
      <c r="AZ54" s="200"/>
      <c r="BA54" s="200"/>
      <c r="BB54" s="200"/>
      <c r="BC54" s="200"/>
      <c r="BD54" s="200"/>
      <c r="BE54" s="200"/>
      <c r="BF54" s="200"/>
      <c r="BG54" s="200"/>
      <c r="BH54" s="200"/>
      <c r="BI54" s="200"/>
      <c r="BJ54" s="200"/>
      <c r="BK54" s="200"/>
      <c r="BL54" s="200"/>
      <c r="BM54" s="200"/>
      <c r="BN54" s="200"/>
      <c r="BO54" s="200"/>
      <c r="BP54" s="200"/>
      <c r="BQ54" s="200"/>
      <c r="BR54" s="200"/>
      <c r="BS54" s="200"/>
      <c r="BT54" s="200"/>
      <c r="BU54" s="200"/>
      <c r="BV54" s="200"/>
      <c r="BW54" s="200"/>
      <c r="BX54" s="200"/>
      <c r="BY54" s="200"/>
      <c r="BZ54" s="200"/>
      <c r="CA54" s="200"/>
      <c r="CB54" s="200"/>
      <c r="CC54" s="200"/>
      <c r="CD54" s="200"/>
      <c r="CE54" s="200"/>
      <c r="CF54" s="200"/>
      <c r="CG54" s="200"/>
      <c r="CH54" s="200"/>
      <c r="CI54" s="200"/>
      <c r="CJ54" s="200"/>
      <c r="CK54" s="200"/>
      <c r="CL54" s="200"/>
      <c r="CM54" s="200"/>
      <c r="CN54" s="200"/>
      <c r="CO54" s="200"/>
      <c r="CP54" s="200"/>
      <c r="CQ54" s="200"/>
      <c r="CR54" s="200"/>
      <c r="CS54" s="200"/>
      <c r="CT54" s="200"/>
      <c r="CU54" s="200"/>
      <c r="CV54" s="200"/>
    </row>
  </sheetData>
  <sheetProtection formatCells="0" formatColumns="0" formatRows="0" insertColumns="0" insertRows="0" insertHyperlinks="0" deleteColumns="0" deleteRows="0"/>
  <mergeCells count="107">
    <mergeCell ref="A48:A49"/>
    <mergeCell ref="B48:B49"/>
    <mergeCell ref="A46:A47"/>
    <mergeCell ref="A44:A45"/>
    <mergeCell ref="B44:B45"/>
    <mergeCell ref="B46:B47"/>
    <mergeCell ref="A38:A39"/>
    <mergeCell ref="B38:B39"/>
    <mergeCell ref="A40:A41"/>
    <mergeCell ref="B40:B41"/>
    <mergeCell ref="A42:A43"/>
    <mergeCell ref="B42:B43"/>
    <mergeCell ref="A36:A37"/>
    <mergeCell ref="B36:B37"/>
    <mergeCell ref="A26:A27"/>
    <mergeCell ref="B26:B27"/>
    <mergeCell ref="AK4:AL4"/>
    <mergeCell ref="AM4:AN4"/>
    <mergeCell ref="AO4:AP4"/>
    <mergeCell ref="AQ4:AR4"/>
    <mergeCell ref="AS4:AT4"/>
    <mergeCell ref="AA4:AB4"/>
    <mergeCell ref="AC4:AD4"/>
    <mergeCell ref="AE4:AF4"/>
    <mergeCell ref="AG4:AH4"/>
    <mergeCell ref="AI4:AJ4"/>
    <mergeCell ref="Q4:R4"/>
    <mergeCell ref="S4:T4"/>
    <mergeCell ref="U4:V4"/>
    <mergeCell ref="W4:X4"/>
    <mergeCell ref="Y4:Z4"/>
    <mergeCell ref="B10:B11"/>
    <mergeCell ref="A12:A13"/>
    <mergeCell ref="A28:A29"/>
    <mergeCell ref="B28:B29"/>
    <mergeCell ref="A30:A31"/>
    <mergeCell ref="CK1:CV1"/>
    <mergeCell ref="CK3:CV3"/>
    <mergeCell ref="CK4:CL4"/>
    <mergeCell ref="CO4:CP4"/>
    <mergeCell ref="CQ4:CR4"/>
    <mergeCell ref="CS4:CT4"/>
    <mergeCell ref="CU4:CV4"/>
    <mergeCell ref="CM4:CN4"/>
    <mergeCell ref="BY1:CJ1"/>
    <mergeCell ref="BY3:CJ3"/>
    <mergeCell ref="BY4:BZ4"/>
    <mergeCell ref="CA4:CB4"/>
    <mergeCell ref="CC4:CD4"/>
    <mergeCell ref="CE4:CF4"/>
    <mergeCell ref="A1:C1"/>
    <mergeCell ref="I4:J4"/>
    <mergeCell ref="CG4:CH4"/>
    <mergeCell ref="CI4:CJ4"/>
    <mergeCell ref="A8:A9"/>
    <mergeCell ref="B8:B9"/>
    <mergeCell ref="E4:F4"/>
    <mergeCell ref="A10:A11"/>
    <mergeCell ref="Q1:AB1"/>
    <mergeCell ref="AC1:AN1"/>
    <mergeCell ref="AO1:AZ1"/>
    <mergeCell ref="Q3:AB3"/>
    <mergeCell ref="AC3:AN3"/>
    <mergeCell ref="AO3:AZ3"/>
    <mergeCell ref="BA3:BL3"/>
    <mergeCell ref="BA4:BB4"/>
    <mergeCell ref="BC4:BD4"/>
    <mergeCell ref="BE4:BF4"/>
    <mergeCell ref="BG4:BH4"/>
    <mergeCell ref="AU4:AV4"/>
    <mergeCell ref="AW4:AX4"/>
    <mergeCell ref="AY4:AZ4"/>
    <mergeCell ref="B30:B31"/>
    <mergeCell ref="A32:A33"/>
    <mergeCell ref="B32:B33"/>
    <mergeCell ref="A34:A35"/>
    <mergeCell ref="B34:B35"/>
    <mergeCell ref="BM1:BX1"/>
    <mergeCell ref="BM3:BX3"/>
    <mergeCell ref="BM4:BN4"/>
    <mergeCell ref="BO4:BP4"/>
    <mergeCell ref="BQ4:BR4"/>
    <mergeCell ref="BS4:BT4"/>
    <mergeCell ref="BA1:BL1"/>
    <mergeCell ref="BW4:BX4"/>
    <mergeCell ref="BI4:BJ4"/>
    <mergeCell ref="BK4:BL4"/>
    <mergeCell ref="BU4:BV4"/>
    <mergeCell ref="O4:P4"/>
    <mergeCell ref="G4:H4"/>
    <mergeCell ref="A18:A19"/>
    <mergeCell ref="E3:P3"/>
    <mergeCell ref="E1:P1"/>
    <mergeCell ref="A24:A25"/>
    <mergeCell ref="B24:B25"/>
    <mergeCell ref="A20:A21"/>
    <mergeCell ref="B20:B21"/>
    <mergeCell ref="K4:L4"/>
    <mergeCell ref="M4:N4"/>
    <mergeCell ref="A22:A23"/>
    <mergeCell ref="B22:B23"/>
    <mergeCell ref="B12:B13"/>
    <mergeCell ref="A14:A15"/>
    <mergeCell ref="B14:B15"/>
    <mergeCell ref="A16:A17"/>
    <mergeCell ref="B16:B17"/>
    <mergeCell ref="B18:B19"/>
  </mergeCells>
  <phoneticPr fontId="35" type="noConversion"/>
  <conditionalFormatting sqref="C2:D2">
    <cfRule type="cellIs" dxfId="17" priority="1412" operator="lessThan">
      <formula>0</formula>
    </cfRule>
    <cfRule type="cellIs" dxfId="16" priority="1413" operator="greaterThan">
      <formula>0</formula>
    </cfRule>
  </conditionalFormatting>
  <conditionalFormatting sqref="E8:CV12">
    <cfRule type="cellIs" dxfId="6" priority="1" operator="greaterThan">
      <formula>0</formula>
    </cfRule>
  </conditionalFormatting>
  <conditionalFormatting sqref="E14:CV14">
    <cfRule type="cellIs" dxfId="5" priority="2" operator="greaterThan">
      <formula>0</formula>
    </cfRule>
  </conditionalFormatting>
  <conditionalFormatting sqref="E16:CV16">
    <cfRule type="cellIs" dxfId="4" priority="4" operator="greaterThan">
      <formula>0</formula>
    </cfRule>
  </conditionalFormatting>
  <conditionalFormatting sqref="E18:CV18">
    <cfRule type="cellIs" dxfId="3" priority="3" operator="greaterThan">
      <formula>0</formula>
    </cfRule>
  </conditionalFormatting>
  <conditionalFormatting sqref="E20:CV24">
    <cfRule type="cellIs" dxfId="2" priority="6" operator="greaterThan">
      <formula>0</formula>
    </cfRule>
  </conditionalFormatting>
  <conditionalFormatting sqref="E26:CV26 E38:CV38 E40:CV40 E42:CV42 E44:CV44 E46:CV46 E48:CV48">
    <cfRule type="cellIs" dxfId="1" priority="7" operator="greaterThan">
      <formula>0</formula>
    </cfRule>
  </conditionalFormatting>
  <conditionalFormatting sqref="E28:CV36">
    <cfRule type="cellIs" dxfId="0" priority="5" operator="greaterThan">
      <formula>0</formula>
    </cfRule>
  </conditionalFormatting>
  <printOptions horizontalCentered="1"/>
  <pageMargins left="0.78740157480314965" right="0.78740157480314965" top="1.6535433070866143" bottom="0.78740157480314965" header="0.78740157480314965" footer="0.51181102362204722"/>
  <pageSetup paperSize="9" scale="30" fitToWidth="10" orientation="landscape" r:id="rId1"/>
  <headerFooter>
    <oddHeader>&amp;L   &amp;G&amp;R&amp;G</oddHeader>
    <oddFooter>&amp;L&amp;G&amp;RPágina &amp;P de &amp;N</oddFooter>
  </headerFooter>
  <colBreaks count="7" manualBreakCount="7">
    <brk id="16" max="40" man="1"/>
    <brk id="28" max="40" man="1"/>
    <brk id="40" max="40" man="1"/>
    <brk id="52" max="40" man="1"/>
    <brk id="64" max="40" man="1"/>
    <brk id="76" max="40" man="1"/>
    <brk id="88" max="40" man="1"/>
  </colBreaks>
  <ignoredErrors>
    <ignoredError sqref="B46" formula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L58"/>
  <sheetViews>
    <sheetView view="pageBreakPreview" topLeftCell="A47" zoomScale="85" zoomScaleNormal="100" zoomScaleSheetLayoutView="85" workbookViewId="0">
      <selection activeCell="L33" sqref="L33"/>
    </sheetView>
  </sheetViews>
  <sheetFormatPr defaultRowHeight="13.2" x14ac:dyDescent="0.25"/>
  <cols>
    <col min="1" max="1" width="36.5546875" style="51" customWidth="1"/>
    <col min="2" max="2" width="48.6640625" style="23" customWidth="1"/>
    <col min="3" max="3" width="25.88671875" style="23" customWidth="1"/>
    <col min="4" max="4" width="19.44140625" style="23" customWidth="1"/>
    <col min="5" max="5" width="11.88671875" style="23" hidden="1" customWidth="1"/>
    <col min="6" max="6" width="11.6640625" style="23" hidden="1" customWidth="1"/>
    <col min="7" max="7" width="16.5546875" style="23" hidden="1" customWidth="1"/>
    <col min="8" max="9" width="9.109375" style="23" hidden="1" customWidth="1"/>
    <col min="10" max="10" width="15.6640625" style="23" hidden="1" customWidth="1"/>
    <col min="11" max="11" width="9.109375" style="23" customWidth="1"/>
    <col min="12" max="12" width="12.88671875" style="23" customWidth="1"/>
    <col min="13" max="15" width="9.109375" style="23" customWidth="1"/>
    <col min="16" max="241" width="9.109375" style="23"/>
    <col min="242" max="242" width="27.44140625" style="23" customWidth="1"/>
    <col min="243" max="243" width="48.6640625" style="23" customWidth="1"/>
    <col min="244" max="244" width="19.44140625" style="23" customWidth="1"/>
    <col min="245" max="497" width="9.109375" style="23"/>
    <col min="498" max="498" width="27.44140625" style="23" customWidth="1"/>
    <col min="499" max="499" width="48.6640625" style="23" customWidth="1"/>
    <col min="500" max="500" width="19.44140625" style="23" customWidth="1"/>
    <col min="501" max="753" width="9.109375" style="23"/>
    <col min="754" max="754" width="27.44140625" style="23" customWidth="1"/>
    <col min="755" max="755" width="48.6640625" style="23" customWidth="1"/>
    <col min="756" max="756" width="19.44140625" style="23" customWidth="1"/>
    <col min="757" max="1009" width="9.109375" style="23"/>
    <col min="1010" max="1010" width="27.44140625" style="23" customWidth="1"/>
    <col min="1011" max="1011" width="48.6640625" style="23" customWidth="1"/>
    <col min="1012" max="1012" width="19.44140625" style="23" customWidth="1"/>
    <col min="1013" max="1265" width="9.109375" style="23"/>
    <col min="1266" max="1266" width="27.44140625" style="23" customWidth="1"/>
    <col min="1267" max="1267" width="48.6640625" style="23" customWidth="1"/>
    <col min="1268" max="1268" width="19.44140625" style="23" customWidth="1"/>
    <col min="1269" max="1521" width="9.109375" style="23"/>
    <col min="1522" max="1522" width="27.44140625" style="23" customWidth="1"/>
    <col min="1523" max="1523" width="48.6640625" style="23" customWidth="1"/>
    <col min="1524" max="1524" width="19.44140625" style="23" customWidth="1"/>
    <col min="1525" max="1777" width="9.109375" style="23"/>
    <col min="1778" max="1778" width="27.44140625" style="23" customWidth="1"/>
    <col min="1779" max="1779" width="48.6640625" style="23" customWidth="1"/>
    <col min="1780" max="1780" width="19.44140625" style="23" customWidth="1"/>
    <col min="1781" max="2033" width="9.109375" style="23"/>
    <col min="2034" max="2034" width="27.44140625" style="23" customWidth="1"/>
    <col min="2035" max="2035" width="48.6640625" style="23" customWidth="1"/>
    <col min="2036" max="2036" width="19.44140625" style="23" customWidth="1"/>
    <col min="2037" max="2289" width="9.109375" style="23"/>
    <col min="2290" max="2290" width="27.44140625" style="23" customWidth="1"/>
    <col min="2291" max="2291" width="48.6640625" style="23" customWidth="1"/>
    <col min="2292" max="2292" width="19.44140625" style="23" customWidth="1"/>
    <col min="2293" max="2545" width="9.109375" style="23"/>
    <col min="2546" max="2546" width="27.44140625" style="23" customWidth="1"/>
    <col min="2547" max="2547" width="48.6640625" style="23" customWidth="1"/>
    <col min="2548" max="2548" width="19.44140625" style="23" customWidth="1"/>
    <col min="2549" max="2801" width="9.109375" style="23"/>
    <col min="2802" max="2802" width="27.44140625" style="23" customWidth="1"/>
    <col min="2803" max="2803" width="48.6640625" style="23" customWidth="1"/>
    <col min="2804" max="2804" width="19.44140625" style="23" customWidth="1"/>
    <col min="2805" max="3057" width="9.109375" style="23"/>
    <col min="3058" max="3058" width="27.44140625" style="23" customWidth="1"/>
    <col min="3059" max="3059" width="48.6640625" style="23" customWidth="1"/>
    <col min="3060" max="3060" width="19.44140625" style="23" customWidth="1"/>
    <col min="3061" max="3313" width="9.109375" style="23"/>
    <col min="3314" max="3314" width="27.44140625" style="23" customWidth="1"/>
    <col min="3315" max="3315" width="48.6640625" style="23" customWidth="1"/>
    <col min="3316" max="3316" width="19.44140625" style="23" customWidth="1"/>
    <col min="3317" max="3569" width="9.109375" style="23"/>
    <col min="3570" max="3570" width="27.44140625" style="23" customWidth="1"/>
    <col min="3571" max="3571" width="48.6640625" style="23" customWidth="1"/>
    <col min="3572" max="3572" width="19.44140625" style="23" customWidth="1"/>
    <col min="3573" max="3825" width="9.109375" style="23"/>
    <col min="3826" max="3826" width="27.44140625" style="23" customWidth="1"/>
    <col min="3827" max="3827" width="48.6640625" style="23" customWidth="1"/>
    <col min="3828" max="3828" width="19.44140625" style="23" customWidth="1"/>
    <col min="3829" max="4081" width="9.109375" style="23"/>
    <col min="4082" max="4082" width="27.44140625" style="23" customWidth="1"/>
    <col min="4083" max="4083" width="48.6640625" style="23" customWidth="1"/>
    <col min="4084" max="4084" width="19.44140625" style="23" customWidth="1"/>
    <col min="4085" max="4337" width="9.109375" style="23"/>
    <col min="4338" max="4338" width="27.44140625" style="23" customWidth="1"/>
    <col min="4339" max="4339" width="48.6640625" style="23" customWidth="1"/>
    <col min="4340" max="4340" width="19.44140625" style="23" customWidth="1"/>
    <col min="4341" max="4593" width="9.109375" style="23"/>
    <col min="4594" max="4594" width="27.44140625" style="23" customWidth="1"/>
    <col min="4595" max="4595" width="48.6640625" style="23" customWidth="1"/>
    <col min="4596" max="4596" width="19.44140625" style="23" customWidth="1"/>
    <col min="4597" max="4849" width="9.109375" style="23"/>
    <col min="4850" max="4850" width="27.44140625" style="23" customWidth="1"/>
    <col min="4851" max="4851" width="48.6640625" style="23" customWidth="1"/>
    <col min="4852" max="4852" width="19.44140625" style="23" customWidth="1"/>
    <col min="4853" max="5105" width="9.109375" style="23"/>
    <col min="5106" max="5106" width="27.44140625" style="23" customWidth="1"/>
    <col min="5107" max="5107" width="48.6640625" style="23" customWidth="1"/>
    <col min="5108" max="5108" width="19.44140625" style="23" customWidth="1"/>
    <col min="5109" max="5361" width="9.109375" style="23"/>
    <col min="5362" max="5362" width="27.44140625" style="23" customWidth="1"/>
    <col min="5363" max="5363" width="48.6640625" style="23" customWidth="1"/>
    <col min="5364" max="5364" width="19.44140625" style="23" customWidth="1"/>
    <col min="5365" max="5617" width="9.109375" style="23"/>
    <col min="5618" max="5618" width="27.44140625" style="23" customWidth="1"/>
    <col min="5619" max="5619" width="48.6640625" style="23" customWidth="1"/>
    <col min="5620" max="5620" width="19.44140625" style="23" customWidth="1"/>
    <col min="5621" max="5873" width="9.109375" style="23"/>
    <col min="5874" max="5874" width="27.44140625" style="23" customWidth="1"/>
    <col min="5875" max="5875" width="48.6640625" style="23" customWidth="1"/>
    <col min="5876" max="5876" width="19.44140625" style="23" customWidth="1"/>
    <col min="5877" max="6129" width="9.109375" style="23"/>
    <col min="6130" max="6130" width="27.44140625" style="23" customWidth="1"/>
    <col min="6131" max="6131" width="48.6640625" style="23" customWidth="1"/>
    <col min="6132" max="6132" width="19.44140625" style="23" customWidth="1"/>
    <col min="6133" max="6385" width="9.109375" style="23"/>
    <col min="6386" max="6386" width="27.44140625" style="23" customWidth="1"/>
    <col min="6387" max="6387" width="48.6640625" style="23" customWidth="1"/>
    <col min="6388" max="6388" width="19.44140625" style="23" customWidth="1"/>
    <col min="6389" max="6641" width="9.109375" style="23"/>
    <col min="6642" max="6642" width="27.44140625" style="23" customWidth="1"/>
    <col min="6643" max="6643" width="48.6640625" style="23" customWidth="1"/>
    <col min="6644" max="6644" width="19.44140625" style="23" customWidth="1"/>
    <col min="6645" max="6897" width="9.109375" style="23"/>
    <col min="6898" max="6898" width="27.44140625" style="23" customWidth="1"/>
    <col min="6899" max="6899" width="48.6640625" style="23" customWidth="1"/>
    <col min="6900" max="6900" width="19.44140625" style="23" customWidth="1"/>
    <col min="6901" max="7153" width="9.109375" style="23"/>
    <col min="7154" max="7154" width="27.44140625" style="23" customWidth="1"/>
    <col min="7155" max="7155" width="48.6640625" style="23" customWidth="1"/>
    <col min="7156" max="7156" width="19.44140625" style="23" customWidth="1"/>
    <col min="7157" max="7409" width="9.109375" style="23"/>
    <col min="7410" max="7410" width="27.44140625" style="23" customWidth="1"/>
    <col min="7411" max="7411" width="48.6640625" style="23" customWidth="1"/>
    <col min="7412" max="7412" width="19.44140625" style="23" customWidth="1"/>
    <col min="7413" max="7665" width="9.109375" style="23"/>
    <col min="7666" max="7666" width="27.44140625" style="23" customWidth="1"/>
    <col min="7667" max="7667" width="48.6640625" style="23" customWidth="1"/>
    <col min="7668" max="7668" width="19.44140625" style="23" customWidth="1"/>
    <col min="7669" max="7921" width="9.109375" style="23"/>
    <col min="7922" max="7922" width="27.44140625" style="23" customWidth="1"/>
    <col min="7923" max="7923" width="48.6640625" style="23" customWidth="1"/>
    <col min="7924" max="7924" width="19.44140625" style="23" customWidth="1"/>
    <col min="7925" max="8177" width="9.109375" style="23"/>
    <col min="8178" max="8178" width="27.44140625" style="23" customWidth="1"/>
    <col min="8179" max="8179" width="48.6640625" style="23" customWidth="1"/>
    <col min="8180" max="8180" width="19.44140625" style="23" customWidth="1"/>
    <col min="8181" max="8433" width="9.109375" style="23"/>
    <col min="8434" max="8434" width="27.44140625" style="23" customWidth="1"/>
    <col min="8435" max="8435" width="48.6640625" style="23" customWidth="1"/>
    <col min="8436" max="8436" width="19.44140625" style="23" customWidth="1"/>
    <col min="8437" max="8689" width="9.109375" style="23"/>
    <col min="8690" max="8690" width="27.44140625" style="23" customWidth="1"/>
    <col min="8691" max="8691" width="48.6640625" style="23" customWidth="1"/>
    <col min="8692" max="8692" width="19.44140625" style="23" customWidth="1"/>
    <col min="8693" max="8945" width="9.109375" style="23"/>
    <col min="8946" max="8946" width="27.44140625" style="23" customWidth="1"/>
    <col min="8947" max="8947" width="48.6640625" style="23" customWidth="1"/>
    <col min="8948" max="8948" width="19.44140625" style="23" customWidth="1"/>
    <col min="8949" max="9201" width="9.109375" style="23"/>
    <col min="9202" max="9202" width="27.44140625" style="23" customWidth="1"/>
    <col min="9203" max="9203" width="48.6640625" style="23" customWidth="1"/>
    <col min="9204" max="9204" width="19.44140625" style="23" customWidth="1"/>
    <col min="9205" max="9457" width="9.109375" style="23"/>
    <col min="9458" max="9458" width="27.44140625" style="23" customWidth="1"/>
    <col min="9459" max="9459" width="48.6640625" style="23" customWidth="1"/>
    <col min="9460" max="9460" width="19.44140625" style="23" customWidth="1"/>
    <col min="9461" max="9713" width="9.109375" style="23"/>
    <col min="9714" max="9714" width="27.44140625" style="23" customWidth="1"/>
    <col min="9715" max="9715" width="48.6640625" style="23" customWidth="1"/>
    <col min="9716" max="9716" width="19.44140625" style="23" customWidth="1"/>
    <col min="9717" max="9969" width="9.109375" style="23"/>
    <col min="9970" max="9970" width="27.44140625" style="23" customWidth="1"/>
    <col min="9971" max="9971" width="48.6640625" style="23" customWidth="1"/>
    <col min="9972" max="9972" width="19.44140625" style="23" customWidth="1"/>
    <col min="9973" max="10225" width="9.109375" style="23"/>
    <col min="10226" max="10226" width="27.44140625" style="23" customWidth="1"/>
    <col min="10227" max="10227" width="48.6640625" style="23" customWidth="1"/>
    <col min="10228" max="10228" width="19.44140625" style="23" customWidth="1"/>
    <col min="10229" max="10481" width="9.109375" style="23"/>
    <col min="10482" max="10482" width="27.44140625" style="23" customWidth="1"/>
    <col min="10483" max="10483" width="48.6640625" style="23" customWidth="1"/>
    <col min="10484" max="10484" width="19.44140625" style="23" customWidth="1"/>
    <col min="10485" max="10737" width="9.109375" style="23"/>
    <col min="10738" max="10738" width="27.44140625" style="23" customWidth="1"/>
    <col min="10739" max="10739" width="48.6640625" style="23" customWidth="1"/>
    <col min="10740" max="10740" width="19.44140625" style="23" customWidth="1"/>
    <col min="10741" max="10993" width="9.109375" style="23"/>
    <col min="10994" max="10994" width="27.44140625" style="23" customWidth="1"/>
    <col min="10995" max="10995" width="48.6640625" style="23" customWidth="1"/>
    <col min="10996" max="10996" width="19.44140625" style="23" customWidth="1"/>
    <col min="10997" max="11249" width="9.109375" style="23"/>
    <col min="11250" max="11250" width="27.44140625" style="23" customWidth="1"/>
    <col min="11251" max="11251" width="48.6640625" style="23" customWidth="1"/>
    <col min="11252" max="11252" width="19.44140625" style="23" customWidth="1"/>
    <col min="11253" max="11505" width="9.109375" style="23"/>
    <col min="11506" max="11506" width="27.44140625" style="23" customWidth="1"/>
    <col min="11507" max="11507" width="48.6640625" style="23" customWidth="1"/>
    <col min="11508" max="11508" width="19.44140625" style="23" customWidth="1"/>
    <col min="11509" max="11761" width="9.109375" style="23"/>
    <col min="11762" max="11762" width="27.44140625" style="23" customWidth="1"/>
    <col min="11763" max="11763" width="48.6640625" style="23" customWidth="1"/>
    <col min="11764" max="11764" width="19.44140625" style="23" customWidth="1"/>
    <col min="11765" max="12017" width="9.109375" style="23"/>
    <col min="12018" max="12018" width="27.44140625" style="23" customWidth="1"/>
    <col min="12019" max="12019" width="48.6640625" style="23" customWidth="1"/>
    <col min="12020" max="12020" width="19.44140625" style="23" customWidth="1"/>
    <col min="12021" max="12273" width="9.109375" style="23"/>
    <col min="12274" max="12274" width="27.44140625" style="23" customWidth="1"/>
    <col min="12275" max="12275" width="48.6640625" style="23" customWidth="1"/>
    <col min="12276" max="12276" width="19.44140625" style="23" customWidth="1"/>
    <col min="12277" max="12529" width="9.109375" style="23"/>
    <col min="12530" max="12530" width="27.44140625" style="23" customWidth="1"/>
    <col min="12531" max="12531" width="48.6640625" style="23" customWidth="1"/>
    <col min="12532" max="12532" width="19.44140625" style="23" customWidth="1"/>
    <col min="12533" max="12785" width="9.109375" style="23"/>
    <col min="12786" max="12786" width="27.44140625" style="23" customWidth="1"/>
    <col min="12787" max="12787" width="48.6640625" style="23" customWidth="1"/>
    <col min="12788" max="12788" width="19.44140625" style="23" customWidth="1"/>
    <col min="12789" max="13041" width="9.109375" style="23"/>
    <col min="13042" max="13042" width="27.44140625" style="23" customWidth="1"/>
    <col min="13043" max="13043" width="48.6640625" style="23" customWidth="1"/>
    <col min="13044" max="13044" width="19.44140625" style="23" customWidth="1"/>
    <col min="13045" max="13297" width="9.109375" style="23"/>
    <col min="13298" max="13298" width="27.44140625" style="23" customWidth="1"/>
    <col min="13299" max="13299" width="48.6640625" style="23" customWidth="1"/>
    <col min="13300" max="13300" width="19.44140625" style="23" customWidth="1"/>
    <col min="13301" max="13553" width="9.109375" style="23"/>
    <col min="13554" max="13554" width="27.44140625" style="23" customWidth="1"/>
    <col min="13555" max="13555" width="48.6640625" style="23" customWidth="1"/>
    <col min="13556" max="13556" width="19.44140625" style="23" customWidth="1"/>
    <col min="13557" max="13809" width="9.109375" style="23"/>
    <col min="13810" max="13810" width="27.44140625" style="23" customWidth="1"/>
    <col min="13811" max="13811" width="48.6640625" style="23" customWidth="1"/>
    <col min="13812" max="13812" width="19.44140625" style="23" customWidth="1"/>
    <col min="13813" max="14065" width="9.109375" style="23"/>
    <col min="14066" max="14066" width="27.44140625" style="23" customWidth="1"/>
    <col min="14067" max="14067" width="48.6640625" style="23" customWidth="1"/>
    <col min="14068" max="14068" width="19.44140625" style="23" customWidth="1"/>
    <col min="14069" max="14321" width="9.109375" style="23"/>
    <col min="14322" max="14322" width="27.44140625" style="23" customWidth="1"/>
    <col min="14323" max="14323" width="48.6640625" style="23" customWidth="1"/>
    <col min="14324" max="14324" width="19.44140625" style="23" customWidth="1"/>
    <col min="14325" max="14577" width="9.109375" style="23"/>
    <col min="14578" max="14578" width="27.44140625" style="23" customWidth="1"/>
    <col min="14579" max="14579" width="48.6640625" style="23" customWidth="1"/>
    <col min="14580" max="14580" width="19.44140625" style="23" customWidth="1"/>
    <col min="14581" max="14833" width="9.109375" style="23"/>
    <col min="14834" max="14834" width="27.44140625" style="23" customWidth="1"/>
    <col min="14835" max="14835" width="48.6640625" style="23" customWidth="1"/>
    <col min="14836" max="14836" width="19.44140625" style="23" customWidth="1"/>
    <col min="14837" max="15089" width="9.109375" style="23"/>
    <col min="15090" max="15090" width="27.44140625" style="23" customWidth="1"/>
    <col min="15091" max="15091" width="48.6640625" style="23" customWidth="1"/>
    <col min="15092" max="15092" width="19.44140625" style="23" customWidth="1"/>
    <col min="15093" max="15345" width="9.109375" style="23"/>
    <col min="15346" max="15346" width="27.44140625" style="23" customWidth="1"/>
    <col min="15347" max="15347" width="48.6640625" style="23" customWidth="1"/>
    <col min="15348" max="15348" width="19.44140625" style="23" customWidth="1"/>
    <col min="15349" max="15601" width="9.109375" style="23"/>
    <col min="15602" max="15602" width="27.44140625" style="23" customWidth="1"/>
    <col min="15603" max="15603" width="48.6640625" style="23" customWidth="1"/>
    <col min="15604" max="15604" width="19.44140625" style="23" customWidth="1"/>
    <col min="15605" max="15857" width="9.109375" style="23"/>
    <col min="15858" max="15858" width="27.44140625" style="23" customWidth="1"/>
    <col min="15859" max="15859" width="48.6640625" style="23" customWidth="1"/>
    <col min="15860" max="15860" width="19.44140625" style="23" customWidth="1"/>
    <col min="15861" max="16113" width="9.109375" style="23"/>
    <col min="16114" max="16114" width="27.44140625" style="23" customWidth="1"/>
    <col min="16115" max="16115" width="48.6640625" style="23" customWidth="1"/>
    <col min="16116" max="16116" width="19.44140625" style="23" customWidth="1"/>
    <col min="16117" max="16384" width="9.109375" style="23"/>
  </cols>
  <sheetData>
    <row r="1" spans="1:3" x14ac:dyDescent="0.25">
      <c r="A1" s="263"/>
      <c r="B1" s="263"/>
      <c r="C1" s="263"/>
    </row>
    <row r="2" spans="1:3" ht="17.399999999999999" x14ac:dyDescent="0.25">
      <c r="A2" s="264"/>
      <c r="B2" s="264"/>
      <c r="C2" s="264"/>
    </row>
    <row r="3" spans="1:3" ht="18" customHeight="1" x14ac:dyDescent="0.25">
      <c r="A3" s="264" t="s">
        <v>110</v>
      </c>
      <c r="B3" s="264"/>
      <c r="C3" s="264"/>
    </row>
    <row r="4" spans="1:3" ht="16.5" customHeight="1" x14ac:dyDescent="0.25">
      <c r="A4" s="24"/>
      <c r="B4" s="25"/>
      <c r="C4" s="26"/>
    </row>
    <row r="5" spans="1:3" ht="15" customHeight="1" x14ac:dyDescent="0.25">
      <c r="A5" s="27" t="s">
        <v>111</v>
      </c>
      <c r="B5" s="27" t="s">
        <v>112</v>
      </c>
      <c r="C5" s="28" t="s">
        <v>13</v>
      </c>
    </row>
    <row r="6" spans="1:3" ht="15" customHeight="1" x14ac:dyDescent="0.25">
      <c r="A6" s="29" t="s">
        <v>50</v>
      </c>
      <c r="B6" s="29" t="s">
        <v>113</v>
      </c>
      <c r="C6" s="30"/>
    </row>
    <row r="7" spans="1:3" ht="15" customHeight="1" x14ac:dyDescent="0.25">
      <c r="A7" s="31" t="s">
        <v>99</v>
      </c>
      <c r="B7" s="31" t="s">
        <v>8</v>
      </c>
      <c r="C7" s="32"/>
    </row>
    <row r="8" spans="1:3" ht="15" customHeight="1" x14ac:dyDescent="0.25">
      <c r="A8" s="31"/>
      <c r="B8" s="31"/>
      <c r="C8" s="33"/>
    </row>
    <row r="9" spans="1:3" ht="15" customHeight="1" x14ac:dyDescent="0.25">
      <c r="A9" s="31"/>
      <c r="B9" s="34" t="s">
        <v>114</v>
      </c>
      <c r="C9" s="210">
        <f>SUM(C7)</f>
        <v>0</v>
      </c>
    </row>
    <row r="10" spans="1:3" ht="15" customHeight="1" x14ac:dyDescent="0.25">
      <c r="A10" s="31"/>
      <c r="B10" s="31"/>
      <c r="C10" s="35"/>
    </row>
    <row r="11" spans="1:3" ht="15" customHeight="1" x14ac:dyDescent="0.25">
      <c r="A11" s="29" t="s">
        <v>51</v>
      </c>
      <c r="B11" s="29" t="s">
        <v>115</v>
      </c>
      <c r="C11" s="30"/>
    </row>
    <row r="12" spans="1:3" ht="15" customHeight="1" x14ac:dyDescent="0.25">
      <c r="A12" s="31" t="s">
        <v>100</v>
      </c>
      <c r="B12" s="31" t="s">
        <v>101</v>
      </c>
      <c r="C12" s="35"/>
    </row>
    <row r="13" spans="1:3" ht="15" customHeight="1" x14ac:dyDescent="0.25">
      <c r="A13" s="31" t="s">
        <v>102</v>
      </c>
      <c r="B13" s="31" t="s">
        <v>103</v>
      </c>
      <c r="C13" s="35"/>
    </row>
    <row r="14" spans="1:3" ht="15" customHeight="1" x14ac:dyDescent="0.25">
      <c r="A14" s="31" t="s">
        <v>104</v>
      </c>
      <c r="B14" s="31" t="s">
        <v>105</v>
      </c>
      <c r="C14" s="35"/>
    </row>
    <row r="15" spans="1:3" ht="15" customHeight="1" x14ac:dyDescent="0.25">
      <c r="A15" s="31"/>
      <c r="B15" s="31"/>
      <c r="C15" s="35"/>
    </row>
    <row r="16" spans="1:3" ht="15" customHeight="1" x14ac:dyDescent="0.25">
      <c r="A16" s="31"/>
      <c r="B16" s="34" t="s">
        <v>116</v>
      </c>
      <c r="C16" s="211">
        <f>SUM(C12:C14)</f>
        <v>0</v>
      </c>
    </row>
    <row r="17" spans="1:4" ht="15" customHeight="1" x14ac:dyDescent="0.25">
      <c r="A17" s="31"/>
      <c r="B17" s="31"/>
      <c r="C17" s="35"/>
    </row>
    <row r="18" spans="1:4" ht="15" customHeight="1" x14ac:dyDescent="0.25">
      <c r="A18" s="29" t="s">
        <v>52</v>
      </c>
      <c r="B18" s="29" t="s">
        <v>117</v>
      </c>
      <c r="C18" s="30"/>
    </row>
    <row r="19" spans="1:4" ht="15" customHeight="1" x14ac:dyDescent="0.25">
      <c r="A19" s="31" t="s">
        <v>118</v>
      </c>
      <c r="B19" s="31" t="s">
        <v>9</v>
      </c>
      <c r="C19" s="35"/>
    </row>
    <row r="20" spans="1:4" ht="15" customHeight="1" x14ac:dyDescent="0.25">
      <c r="A20" s="31" t="s">
        <v>119</v>
      </c>
      <c r="B20" s="31" t="s">
        <v>10</v>
      </c>
      <c r="C20" s="35"/>
    </row>
    <row r="21" spans="1:4" ht="15" customHeight="1" x14ac:dyDescent="0.25">
      <c r="A21" s="31" t="s">
        <v>120</v>
      </c>
      <c r="B21" s="31" t="s">
        <v>87</v>
      </c>
      <c r="C21" s="35">
        <f>C45</f>
        <v>0</v>
      </c>
    </row>
    <row r="22" spans="1:4" ht="15" customHeight="1" x14ac:dyDescent="0.25">
      <c r="A22" s="31" t="s">
        <v>121</v>
      </c>
      <c r="B22" s="31" t="s">
        <v>122</v>
      </c>
      <c r="C22" s="35"/>
    </row>
    <row r="23" spans="1:4" ht="15" customHeight="1" x14ac:dyDescent="0.25">
      <c r="A23" s="31"/>
      <c r="C23" s="35"/>
    </row>
    <row r="24" spans="1:4" ht="15" customHeight="1" x14ac:dyDescent="0.25">
      <c r="A24" s="31"/>
      <c r="B24" s="34" t="s">
        <v>123</v>
      </c>
      <c r="C24" s="211">
        <f>SUM(C19:C22)</f>
        <v>0</v>
      </c>
    </row>
    <row r="25" spans="1:4" ht="15" customHeight="1" x14ac:dyDescent="0.25">
      <c r="A25" s="31"/>
      <c r="B25" s="31"/>
      <c r="C25" s="35"/>
    </row>
    <row r="26" spans="1:4" ht="15" customHeight="1" x14ac:dyDescent="0.25">
      <c r="A26" s="29" t="s">
        <v>53</v>
      </c>
      <c r="B26" s="29" t="s">
        <v>124</v>
      </c>
      <c r="C26" s="35"/>
    </row>
    <row r="27" spans="1:4" ht="15" customHeight="1" x14ac:dyDescent="0.25">
      <c r="A27" s="31" t="s">
        <v>125</v>
      </c>
      <c r="B27" s="36"/>
      <c r="C27" s="169"/>
      <c r="D27" s="62"/>
    </row>
    <row r="28" spans="1:4" ht="15" customHeight="1" x14ac:dyDescent="0.25">
      <c r="A28" s="31"/>
      <c r="B28" s="36"/>
      <c r="C28" s="35"/>
    </row>
    <row r="29" spans="1:4" ht="15" customHeight="1" x14ac:dyDescent="0.25">
      <c r="A29" s="37"/>
      <c r="B29" s="38" t="s">
        <v>126</v>
      </c>
      <c r="C29" s="211">
        <f>SUM(C27)</f>
        <v>0</v>
      </c>
    </row>
    <row r="30" spans="1:4" ht="15" customHeight="1" thickBot="1" x14ac:dyDescent="0.3">
      <c r="A30" s="31"/>
      <c r="B30" s="36"/>
      <c r="C30" s="35"/>
    </row>
    <row r="31" spans="1:4" ht="20.100000000000001" customHeight="1" thickBot="1" x14ac:dyDescent="0.3">
      <c r="A31" s="52"/>
      <c r="B31" s="39" t="s">
        <v>127</v>
      </c>
      <c r="C31" s="212">
        <f>TRUNC((((1+C9+C12+C13)*(1+C14)*(1+C29))/(1-C24))-1,4)</f>
        <v>0</v>
      </c>
      <c r="D31" s="65"/>
    </row>
    <row r="32" spans="1:4" ht="7.5" customHeight="1" x14ac:dyDescent="0.25">
      <c r="A32" s="53"/>
      <c r="B32" s="40"/>
      <c r="C32" s="54"/>
    </row>
    <row r="33" spans="1:12" ht="51.75" customHeight="1" x14ac:dyDescent="0.25">
      <c r="A33" s="258" t="s">
        <v>106</v>
      </c>
      <c r="B33" s="259"/>
      <c r="C33" s="260"/>
      <c r="D33" s="66"/>
    </row>
    <row r="34" spans="1:12" ht="39.75" customHeight="1" x14ac:dyDescent="0.25">
      <c r="A34" s="258" t="s">
        <v>107</v>
      </c>
      <c r="B34" s="259"/>
      <c r="C34" s="260"/>
    </row>
    <row r="35" spans="1:12" ht="28.5" customHeight="1" x14ac:dyDescent="0.25">
      <c r="A35" s="258" t="s">
        <v>108</v>
      </c>
      <c r="B35" s="259"/>
      <c r="C35" s="260"/>
    </row>
    <row r="36" spans="1:12" ht="40.5" customHeight="1" x14ac:dyDescent="0.25">
      <c r="A36" s="258" t="s">
        <v>109</v>
      </c>
      <c r="B36" s="259"/>
      <c r="C36" s="260"/>
      <c r="E36" s="23" t="s">
        <v>156</v>
      </c>
      <c r="H36" s="23" t="s">
        <v>157</v>
      </c>
    </row>
    <row r="37" spans="1:12" x14ac:dyDescent="0.25">
      <c r="A37" s="55"/>
      <c r="B37" s="41"/>
      <c r="C37" s="56"/>
      <c r="E37" s="69" t="s">
        <v>151</v>
      </c>
      <c r="F37" s="74" t="s">
        <v>152</v>
      </c>
      <c r="G37" s="71">
        <v>0.2034</v>
      </c>
      <c r="H37" s="77"/>
      <c r="I37" s="79"/>
      <c r="J37" s="80"/>
    </row>
    <row r="38" spans="1:12" ht="13.8" x14ac:dyDescent="0.25">
      <c r="A38" s="57" t="s">
        <v>81</v>
      </c>
      <c r="B38" s="58"/>
      <c r="C38" s="59"/>
      <c r="E38" s="76" t="s">
        <v>161</v>
      </c>
      <c r="F38" s="23" t="s">
        <v>152</v>
      </c>
      <c r="G38" s="70">
        <v>5806568.0630563423</v>
      </c>
      <c r="H38" s="76" t="s">
        <v>98</v>
      </c>
      <c r="I38" s="23" t="s">
        <v>152</v>
      </c>
      <c r="J38" s="81">
        <f>+G38*(1+$G$37)</f>
        <v>6987624.0070820022</v>
      </c>
    </row>
    <row r="39" spans="1:12" ht="20.100000000000001" customHeight="1" x14ac:dyDescent="0.25">
      <c r="A39" s="42" t="s">
        <v>82</v>
      </c>
      <c r="B39" s="42" t="s">
        <v>83</v>
      </c>
      <c r="C39" s="43" t="s">
        <v>84</v>
      </c>
      <c r="E39" s="76" t="s">
        <v>160</v>
      </c>
      <c r="F39" s="23" t="s">
        <v>152</v>
      </c>
      <c r="G39" s="81">
        <v>2891699.6664948203</v>
      </c>
      <c r="H39" s="76" t="s">
        <v>97</v>
      </c>
      <c r="I39" s="23" t="s">
        <v>152</v>
      </c>
      <c r="J39" s="81">
        <f>+G39*(1+$G$37)</f>
        <v>3479871.3786598668</v>
      </c>
    </row>
    <row r="40" spans="1:12" ht="20.100000000000001" customHeight="1" x14ac:dyDescent="0.25">
      <c r="A40" s="44" t="s">
        <v>128</v>
      </c>
      <c r="B40" s="213">
        <f>B42*C40</f>
        <v>0</v>
      </c>
      <c r="C40" s="214"/>
      <c r="D40" s="63" t="s">
        <v>418</v>
      </c>
      <c r="E40" s="76" t="s">
        <v>158</v>
      </c>
      <c r="F40" s="23" t="s">
        <v>152</v>
      </c>
      <c r="G40" s="70">
        <f>SUM(G38:G39)</f>
        <v>8698267.7295511626</v>
      </c>
      <c r="H40" s="76" t="s">
        <v>159</v>
      </c>
      <c r="I40" s="23" t="s">
        <v>152</v>
      </c>
      <c r="J40" s="81">
        <f>+G40*(1+$G$37)</f>
        <v>10467495.385741869</v>
      </c>
    </row>
    <row r="41" spans="1:12" ht="20.100000000000001" customHeight="1" x14ac:dyDescent="0.25">
      <c r="A41" s="44" t="s">
        <v>129</v>
      </c>
      <c r="B41" s="213">
        <f>B42*C41</f>
        <v>0</v>
      </c>
      <c r="C41" s="214"/>
      <c r="D41" s="64" t="s">
        <v>418</v>
      </c>
      <c r="E41" s="75"/>
      <c r="F41" s="72"/>
      <c r="G41" s="78"/>
      <c r="H41" s="75"/>
      <c r="I41" s="72"/>
      <c r="J41" s="73"/>
      <c r="L41" s="60"/>
    </row>
    <row r="42" spans="1:12" ht="20.100000000000001" customHeight="1" x14ac:dyDescent="0.25">
      <c r="A42" s="42" t="s">
        <v>85</v>
      </c>
      <c r="B42" s="215">
        <f>'Anexo 2 - Sintética'!J230</f>
        <v>0</v>
      </c>
      <c r="C42" s="45">
        <f>SUM(C40:C41)</f>
        <v>0</v>
      </c>
      <c r="D42" s="61"/>
      <c r="E42" s="69" t="s">
        <v>151</v>
      </c>
      <c r="F42" s="74" t="s">
        <v>153</v>
      </c>
      <c r="G42" s="71">
        <v>0.25</v>
      </c>
      <c r="H42" s="77"/>
      <c r="I42" s="74"/>
      <c r="J42" s="80"/>
    </row>
    <row r="43" spans="1:12" ht="20.100000000000001" customHeight="1" x14ac:dyDescent="0.25">
      <c r="A43" s="46" t="s">
        <v>86</v>
      </c>
      <c r="B43" s="47"/>
      <c r="C43" s="48"/>
      <c r="E43" s="76" t="s">
        <v>161</v>
      </c>
      <c r="F43" s="23" t="s">
        <v>153</v>
      </c>
      <c r="G43" s="70">
        <v>5805844.6987598222</v>
      </c>
      <c r="H43" s="76" t="s">
        <v>98</v>
      </c>
      <c r="I43" s="23" t="s">
        <v>153</v>
      </c>
      <c r="J43" s="81">
        <f>+G43*(1+$G$42)</f>
        <v>7257305.8734497782</v>
      </c>
    </row>
    <row r="44" spans="1:12" ht="32.25" customHeight="1" x14ac:dyDescent="0.25">
      <c r="A44" s="195" t="s">
        <v>220</v>
      </c>
      <c r="B44" s="49" t="s">
        <v>87</v>
      </c>
      <c r="C44" s="216"/>
      <c r="E44" s="76" t="s">
        <v>160</v>
      </c>
      <c r="F44" s="23" t="s">
        <v>153</v>
      </c>
      <c r="G44" s="68">
        <v>2727556.5473828521</v>
      </c>
      <c r="H44" s="76" t="s">
        <v>97</v>
      </c>
      <c r="I44" s="23" t="s">
        <v>153</v>
      </c>
      <c r="J44" s="81">
        <f>+G44*(1+$G$42)</f>
        <v>3409445.6842285651</v>
      </c>
    </row>
    <row r="45" spans="1:12" ht="18.75" customHeight="1" x14ac:dyDescent="0.25">
      <c r="A45" s="44" t="s">
        <v>88</v>
      </c>
      <c r="B45" s="49" t="s">
        <v>89</v>
      </c>
      <c r="C45" s="216">
        <f>C44*(1-C41)</f>
        <v>0</v>
      </c>
      <c r="E45" s="76" t="s">
        <v>158</v>
      </c>
      <c r="F45" s="23" t="s">
        <v>153</v>
      </c>
      <c r="G45" s="68">
        <f>SUM(G43:G44)</f>
        <v>8533401.2461426742</v>
      </c>
      <c r="H45" s="76" t="s">
        <v>159</v>
      </c>
      <c r="I45" s="23" t="s">
        <v>153</v>
      </c>
      <c r="J45" s="81">
        <f>+G45*(1+$G$42)</f>
        <v>10666751.557678342</v>
      </c>
    </row>
    <row r="46" spans="1:12" ht="30.75" customHeight="1" x14ac:dyDescent="0.25">
      <c r="A46" s="261" t="s">
        <v>130</v>
      </c>
      <c r="B46" s="261"/>
      <c r="C46" s="261"/>
      <c r="E46" s="75"/>
      <c r="F46" s="72"/>
      <c r="G46" s="78"/>
      <c r="H46" s="75"/>
      <c r="I46" s="72"/>
      <c r="J46" s="73"/>
    </row>
    <row r="47" spans="1:12" ht="16.5" customHeight="1" x14ac:dyDescent="0.25">
      <c r="A47" s="265"/>
      <c r="B47" s="265"/>
      <c r="C47" s="265"/>
    </row>
    <row r="48" spans="1:12" ht="54" customHeight="1" x14ac:dyDescent="0.25">
      <c r="A48" s="122" t="s">
        <v>90</v>
      </c>
      <c r="B48" s="121"/>
      <c r="C48" s="121"/>
      <c r="J48" s="60"/>
    </row>
    <row r="49" spans="1:3" x14ac:dyDescent="0.25">
      <c r="A49" s="123" t="s">
        <v>91</v>
      </c>
      <c r="B49" s="124" t="s">
        <v>131</v>
      </c>
      <c r="C49" s="121"/>
    </row>
    <row r="50" spans="1:3" x14ac:dyDescent="0.25">
      <c r="A50" s="123" t="s">
        <v>92</v>
      </c>
      <c r="B50" s="124" t="s">
        <v>132</v>
      </c>
      <c r="C50" s="121"/>
    </row>
    <row r="51" spans="1:3" ht="12.75" customHeight="1" x14ac:dyDescent="0.25">
      <c r="A51" s="123" t="s">
        <v>94</v>
      </c>
      <c r="B51" s="124" t="s">
        <v>133</v>
      </c>
      <c r="C51" s="121"/>
    </row>
    <row r="52" spans="1:3" x14ac:dyDescent="0.25">
      <c r="A52" s="123" t="s">
        <v>93</v>
      </c>
      <c r="B52" s="124" t="s">
        <v>134</v>
      </c>
      <c r="C52" s="121"/>
    </row>
    <row r="53" spans="1:3" x14ac:dyDescent="0.25">
      <c r="A53" s="123" t="s">
        <v>95</v>
      </c>
      <c r="B53" s="124" t="s">
        <v>135</v>
      </c>
      <c r="C53" s="121"/>
    </row>
    <row r="54" spans="1:3" x14ac:dyDescent="0.25">
      <c r="A54" s="123" t="s">
        <v>7</v>
      </c>
      <c r="B54" s="124" t="s">
        <v>136</v>
      </c>
      <c r="C54" s="121"/>
    </row>
    <row r="55" spans="1:3" x14ac:dyDescent="0.25">
      <c r="A55" s="123" t="s">
        <v>96</v>
      </c>
      <c r="B55" s="124" t="s">
        <v>137</v>
      </c>
      <c r="C55" s="121"/>
    </row>
    <row r="56" spans="1:3" x14ac:dyDescent="0.25">
      <c r="A56" s="123"/>
      <c r="B56" s="124"/>
      <c r="C56" s="121"/>
    </row>
    <row r="57" spans="1:3" ht="26.25" customHeight="1" x14ac:dyDescent="0.25">
      <c r="A57" s="262" t="s">
        <v>138</v>
      </c>
      <c r="B57" s="262"/>
      <c r="C57" s="262"/>
    </row>
    <row r="58" spans="1:3" ht="13.8" x14ac:dyDescent="0.25">
      <c r="A58" s="50"/>
      <c r="B58" s="40"/>
      <c r="C58" s="40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tToWidth="0" fitToHeight="0" orientation="portrait" r:id="rId1"/>
  <headerFooter alignWithMargins="0">
    <oddHeader xml:space="preserve">&amp;L&amp;G&amp;R&amp;G
</oddHeader>
    <oddFooter>&amp;L&amp;G&amp;R&amp;P/&amp;N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0">
    <tabColor theme="5" tint="0.59999389629810485"/>
  </sheetPr>
  <dimension ref="B2:J46"/>
  <sheetViews>
    <sheetView view="pageBreakPreview" topLeftCell="A37" zoomScaleNormal="100" zoomScaleSheetLayoutView="100" workbookViewId="0">
      <selection activeCell="L20" sqref="L20"/>
    </sheetView>
  </sheetViews>
  <sheetFormatPr defaultColWidth="9.109375" defaultRowHeight="13.8" x14ac:dyDescent="0.3"/>
  <cols>
    <col min="1" max="1" width="9.109375" style="2"/>
    <col min="2" max="2" width="10" style="19" customWidth="1"/>
    <col min="3" max="3" width="44.33203125" style="20" customWidth="1"/>
    <col min="4" max="4" width="8.5546875" style="20" customWidth="1"/>
    <col min="5" max="5" width="9.88671875" style="20" customWidth="1"/>
    <col min="6" max="6" width="14.33203125" style="20" customWidth="1"/>
    <col min="7" max="7" width="9.109375" style="2" customWidth="1"/>
    <col min="8" max="8" width="9.109375" style="2"/>
    <col min="9" max="10" width="9.109375" style="126" hidden="1" customWidth="1"/>
    <col min="11" max="16384" width="9.109375" style="2"/>
  </cols>
  <sheetData>
    <row r="2" spans="2:10" ht="36.75" customHeight="1" thickBot="1" x14ac:dyDescent="0.25">
      <c r="B2" s="266" t="s">
        <v>419</v>
      </c>
      <c r="C2" s="267"/>
      <c r="D2" s="267"/>
      <c r="E2" s="267"/>
      <c r="F2" s="268"/>
    </row>
    <row r="3" spans="2:10" ht="18.75" customHeight="1" x14ac:dyDescent="0.2">
      <c r="B3" s="82"/>
      <c r="C3" s="269" t="s">
        <v>420</v>
      </c>
      <c r="D3" s="269"/>
      <c r="E3" s="269"/>
      <c r="F3" s="83"/>
    </row>
    <row r="4" spans="2:10" ht="8.25" customHeight="1" x14ac:dyDescent="0.3">
      <c r="B4" s="84"/>
      <c r="C4" s="85"/>
      <c r="D4" s="86"/>
      <c r="E4" s="86"/>
      <c r="F4" s="87"/>
    </row>
    <row r="5" spans="2:10" ht="18" customHeight="1" x14ac:dyDescent="0.3">
      <c r="B5" s="88"/>
      <c r="C5" s="89" t="s">
        <v>50</v>
      </c>
      <c r="D5" s="90"/>
      <c r="E5" s="90"/>
      <c r="F5" s="91" t="s">
        <v>13</v>
      </c>
      <c r="I5" s="125" t="s">
        <v>152</v>
      </c>
      <c r="J5" s="125" t="s">
        <v>153</v>
      </c>
    </row>
    <row r="6" spans="2:10" x14ac:dyDescent="0.3">
      <c r="B6" s="92" t="s">
        <v>29</v>
      </c>
      <c r="C6" s="93" t="s">
        <v>143</v>
      </c>
      <c r="D6" s="90"/>
      <c r="E6" s="90"/>
      <c r="F6" s="94"/>
      <c r="H6" s="18"/>
      <c r="I6" s="125">
        <v>0.2</v>
      </c>
      <c r="J6" s="126">
        <v>0</v>
      </c>
    </row>
    <row r="7" spans="2:10" x14ac:dyDescent="0.3">
      <c r="B7" s="92" t="s">
        <v>30</v>
      </c>
      <c r="C7" s="93" t="s">
        <v>55</v>
      </c>
      <c r="D7" s="90"/>
      <c r="E7" s="90"/>
      <c r="F7" s="94"/>
      <c r="H7" s="15"/>
      <c r="I7" s="125">
        <v>1.4999999999999999E-2</v>
      </c>
      <c r="J7" s="126">
        <v>1.4999999999999999E-2</v>
      </c>
    </row>
    <row r="8" spans="2:10" x14ac:dyDescent="0.3">
      <c r="B8" s="92" t="s">
        <v>31</v>
      </c>
      <c r="C8" s="93" t="s">
        <v>56</v>
      </c>
      <c r="D8" s="90"/>
      <c r="E8" s="90"/>
      <c r="F8" s="94"/>
      <c r="H8" s="16"/>
      <c r="I8" s="127">
        <v>0.01</v>
      </c>
      <c r="J8" s="126">
        <v>0.01</v>
      </c>
    </row>
    <row r="9" spans="2:10" x14ac:dyDescent="0.3">
      <c r="B9" s="92" t="s">
        <v>32</v>
      </c>
      <c r="C9" s="93" t="s">
        <v>57</v>
      </c>
      <c r="D9" s="90"/>
      <c r="E9" s="90"/>
      <c r="F9" s="94"/>
      <c r="I9" s="126">
        <v>2E-3</v>
      </c>
      <c r="J9" s="126">
        <v>2E-3</v>
      </c>
    </row>
    <row r="10" spans="2:10" x14ac:dyDescent="0.3">
      <c r="B10" s="92" t="s">
        <v>33</v>
      </c>
      <c r="C10" s="93" t="s">
        <v>58</v>
      </c>
      <c r="D10" s="90"/>
      <c r="E10" s="90"/>
      <c r="F10" s="94"/>
      <c r="I10" s="126">
        <v>6.0000000000000001E-3</v>
      </c>
      <c r="J10" s="126">
        <v>6.0000000000000001E-3</v>
      </c>
    </row>
    <row r="11" spans="2:10" x14ac:dyDescent="0.2">
      <c r="B11" s="92" t="s">
        <v>34</v>
      </c>
      <c r="C11" s="278" t="s">
        <v>59</v>
      </c>
      <c r="D11" s="278"/>
      <c r="E11" s="279"/>
      <c r="F11" s="94"/>
      <c r="I11" s="126">
        <v>2.5000000000000001E-2</v>
      </c>
      <c r="J11" s="126">
        <v>2.5000000000000001E-2</v>
      </c>
    </row>
    <row r="12" spans="2:10" x14ac:dyDescent="0.3">
      <c r="B12" s="92" t="s">
        <v>35</v>
      </c>
      <c r="C12" s="93" t="s">
        <v>60</v>
      </c>
      <c r="D12" s="90"/>
      <c r="E12" s="90"/>
      <c r="F12" s="94"/>
      <c r="I12" s="126">
        <v>0.03</v>
      </c>
      <c r="J12" s="126">
        <v>0.03</v>
      </c>
    </row>
    <row r="13" spans="2:10" x14ac:dyDescent="0.3">
      <c r="B13" s="92" t="s">
        <v>36</v>
      </c>
      <c r="C13" s="93" t="s">
        <v>61</v>
      </c>
      <c r="D13" s="90"/>
      <c r="E13" s="90"/>
      <c r="F13" s="94"/>
      <c r="I13" s="126">
        <v>0.08</v>
      </c>
      <c r="J13" s="126">
        <v>0.08</v>
      </c>
    </row>
    <row r="14" spans="2:10" x14ac:dyDescent="0.2">
      <c r="B14" s="92" t="s">
        <v>37</v>
      </c>
      <c r="C14" s="270" t="s">
        <v>62</v>
      </c>
      <c r="D14" s="270"/>
      <c r="E14" s="271"/>
      <c r="F14" s="94"/>
      <c r="I14" s="126">
        <v>0.01</v>
      </c>
      <c r="J14" s="126">
        <v>0.01</v>
      </c>
    </row>
    <row r="15" spans="2:10" ht="18" customHeight="1" x14ac:dyDescent="0.3">
      <c r="B15" s="96"/>
      <c r="C15" s="89" t="s">
        <v>24</v>
      </c>
      <c r="D15" s="90"/>
      <c r="E15" s="90"/>
      <c r="F15" s="217">
        <f>SUM(F6:F14)</f>
        <v>0</v>
      </c>
      <c r="I15" s="126">
        <f>SUM(I6:I14)</f>
        <v>0.37800000000000006</v>
      </c>
      <c r="J15" s="126">
        <f>SUM(J6:J14)</f>
        <v>0.17799999999999999</v>
      </c>
    </row>
    <row r="16" spans="2:10" x14ac:dyDescent="0.3">
      <c r="B16" s="97"/>
      <c r="C16" s="98"/>
      <c r="D16" s="99"/>
      <c r="E16" s="99"/>
      <c r="F16" s="100"/>
    </row>
    <row r="17" spans="2:10" ht="18" customHeight="1" x14ac:dyDescent="0.3">
      <c r="B17" s="96"/>
      <c r="C17" s="89" t="s">
        <v>51</v>
      </c>
      <c r="D17" s="90"/>
      <c r="E17" s="90"/>
      <c r="F17" s="91" t="s">
        <v>13</v>
      </c>
      <c r="I17" s="126" t="s">
        <v>13</v>
      </c>
      <c r="J17" s="126" t="s">
        <v>13</v>
      </c>
    </row>
    <row r="18" spans="2:10" x14ac:dyDescent="0.3">
      <c r="B18" s="92" t="s">
        <v>38</v>
      </c>
      <c r="C18" s="101" t="s">
        <v>54</v>
      </c>
      <c r="D18" s="90"/>
      <c r="E18" s="90"/>
      <c r="F18" s="94"/>
      <c r="I18" s="126">
        <v>0.1797</v>
      </c>
      <c r="J18" s="126">
        <v>0.1797</v>
      </c>
    </row>
    <row r="19" spans="2:10" x14ac:dyDescent="0.3">
      <c r="B19" s="92" t="s">
        <v>39</v>
      </c>
      <c r="C19" s="95" t="s">
        <v>63</v>
      </c>
      <c r="D19" s="90"/>
      <c r="E19" s="90"/>
      <c r="F19" s="94"/>
      <c r="I19" s="126">
        <v>4.6899999999999997E-2</v>
      </c>
      <c r="J19" s="126">
        <v>4.6899999999999997E-2</v>
      </c>
    </row>
    <row r="20" spans="2:10" x14ac:dyDescent="0.3">
      <c r="B20" s="92" t="s">
        <v>40</v>
      </c>
      <c r="C20" s="95" t="s">
        <v>64</v>
      </c>
      <c r="D20" s="90"/>
      <c r="E20" s="90"/>
      <c r="F20" s="94"/>
      <c r="I20" s="126">
        <v>8.6999999999999994E-3</v>
      </c>
      <c r="J20" s="126">
        <v>8.6999999999999994E-3</v>
      </c>
    </row>
    <row r="21" spans="2:10" x14ac:dyDescent="0.3">
      <c r="B21" s="92" t="s">
        <v>41</v>
      </c>
      <c r="C21" s="95" t="s">
        <v>42</v>
      </c>
      <c r="D21" s="90"/>
      <c r="E21" s="90"/>
      <c r="F21" s="94"/>
      <c r="I21" s="126">
        <v>0.1101</v>
      </c>
      <c r="J21" s="126">
        <v>0.1101</v>
      </c>
    </row>
    <row r="22" spans="2:10" x14ac:dyDescent="0.3">
      <c r="B22" s="92" t="s">
        <v>43</v>
      </c>
      <c r="C22" s="95" t="s">
        <v>65</v>
      </c>
      <c r="D22" s="90"/>
      <c r="E22" s="90"/>
      <c r="F22" s="94"/>
      <c r="I22" s="126">
        <v>6.9999999999999999E-4</v>
      </c>
      <c r="J22" s="126">
        <v>6.9999999999999999E-4</v>
      </c>
    </row>
    <row r="23" spans="2:10" x14ac:dyDescent="0.3">
      <c r="B23" s="92" t="s">
        <v>168</v>
      </c>
      <c r="C23" s="95" t="s">
        <v>66</v>
      </c>
      <c r="D23" s="90"/>
      <c r="E23" s="90"/>
      <c r="F23" s="94"/>
      <c r="I23" s="126">
        <v>7.3000000000000001E-3</v>
      </c>
      <c r="J23" s="126">
        <v>7.3000000000000001E-3</v>
      </c>
    </row>
    <row r="24" spans="2:10" x14ac:dyDescent="0.3">
      <c r="B24" s="92" t="s">
        <v>169</v>
      </c>
      <c r="C24" s="95" t="s">
        <v>67</v>
      </c>
      <c r="D24" s="90"/>
      <c r="E24" s="90"/>
      <c r="F24" s="94"/>
      <c r="I24" s="126">
        <v>1.34E-2</v>
      </c>
      <c r="J24" s="126">
        <v>1.34E-2</v>
      </c>
    </row>
    <row r="25" spans="2:10" x14ac:dyDescent="0.3">
      <c r="B25" s="92" t="s">
        <v>170</v>
      </c>
      <c r="C25" s="95" t="s">
        <v>68</v>
      </c>
      <c r="D25" s="90"/>
      <c r="E25" s="90"/>
      <c r="F25" s="94"/>
      <c r="I25" s="126">
        <v>1.1000000000000001E-3</v>
      </c>
      <c r="J25" s="126">
        <v>1.1000000000000001E-3</v>
      </c>
    </row>
    <row r="26" spans="2:10" x14ac:dyDescent="0.3">
      <c r="B26" s="92" t="s">
        <v>171</v>
      </c>
      <c r="C26" s="95" t="s">
        <v>69</v>
      </c>
      <c r="D26" s="90"/>
      <c r="E26" s="90"/>
      <c r="F26" s="94"/>
      <c r="I26" s="126">
        <v>0.1091</v>
      </c>
      <c r="J26" s="126">
        <v>0.1091</v>
      </c>
    </row>
    <row r="27" spans="2:10" x14ac:dyDescent="0.3">
      <c r="B27" s="92" t="s">
        <v>172</v>
      </c>
      <c r="C27" s="95" t="s">
        <v>70</v>
      </c>
      <c r="D27" s="90"/>
      <c r="E27" s="90"/>
      <c r="F27" s="94"/>
      <c r="I27" s="126">
        <v>4.0000000000000002E-4</v>
      </c>
      <c r="J27" s="126">
        <v>4.0000000000000002E-4</v>
      </c>
    </row>
    <row r="28" spans="2:10" ht="18.75" customHeight="1" x14ac:dyDescent="0.3">
      <c r="B28" s="96"/>
      <c r="C28" s="89" t="s">
        <v>24</v>
      </c>
      <c r="D28" s="90"/>
      <c r="E28" s="90"/>
      <c r="F28" s="217">
        <f>SUM(F18:F27)</f>
        <v>0</v>
      </c>
      <c r="I28" s="126">
        <f>SUM(I18:I27)</f>
        <v>0.47739999999999999</v>
      </c>
      <c r="J28" s="126">
        <f>SUM(J18:J27)</f>
        <v>0.47739999999999999</v>
      </c>
    </row>
    <row r="29" spans="2:10" ht="18" customHeight="1" x14ac:dyDescent="0.3">
      <c r="B29" s="97"/>
      <c r="C29" s="98"/>
      <c r="D29" s="99"/>
      <c r="E29" s="99"/>
      <c r="F29" s="100"/>
    </row>
    <row r="30" spans="2:10" x14ac:dyDescent="0.3">
      <c r="B30" s="96"/>
      <c r="C30" s="89" t="s">
        <v>52</v>
      </c>
      <c r="D30" s="90"/>
      <c r="E30" s="90"/>
      <c r="F30" s="91" t="s">
        <v>13</v>
      </c>
      <c r="I30" s="126" t="s">
        <v>13</v>
      </c>
      <c r="J30" s="126" t="s">
        <v>13</v>
      </c>
    </row>
    <row r="31" spans="2:10" ht="18.75" customHeight="1" x14ac:dyDescent="0.3">
      <c r="B31" s="96" t="s">
        <v>44</v>
      </c>
      <c r="C31" s="93" t="s">
        <v>144</v>
      </c>
      <c r="D31" s="90"/>
      <c r="E31" s="90"/>
      <c r="F31" s="94"/>
      <c r="I31" s="126">
        <v>4.8099999999999997E-2</v>
      </c>
      <c r="J31" s="126">
        <v>4.8099999999999997E-2</v>
      </c>
    </row>
    <row r="32" spans="2:10" ht="18.75" customHeight="1" x14ac:dyDescent="0.3">
      <c r="B32" s="96" t="s">
        <v>45</v>
      </c>
      <c r="C32" s="93" t="s">
        <v>145</v>
      </c>
      <c r="D32" s="90"/>
      <c r="E32" s="90"/>
      <c r="F32" s="94"/>
      <c r="I32" s="126">
        <v>1.1000000000000001E-3</v>
      </c>
      <c r="J32" s="126">
        <v>1.1000000000000001E-3</v>
      </c>
    </row>
    <row r="33" spans="2:10" ht="18.75" customHeight="1" x14ac:dyDescent="0.3">
      <c r="B33" s="96" t="s">
        <v>46</v>
      </c>
      <c r="C33" s="93" t="s">
        <v>146</v>
      </c>
      <c r="D33" s="90"/>
      <c r="E33" s="90"/>
      <c r="F33" s="94"/>
      <c r="I33" s="126">
        <v>2.9000000000000001E-2</v>
      </c>
      <c r="J33" s="126">
        <v>2.9000000000000001E-2</v>
      </c>
    </row>
    <row r="34" spans="2:10" ht="18" customHeight="1" x14ac:dyDescent="0.3">
      <c r="B34" s="96" t="s">
        <v>141</v>
      </c>
      <c r="C34" s="93" t="s">
        <v>72</v>
      </c>
      <c r="D34" s="90"/>
      <c r="E34" s="90"/>
      <c r="F34" s="94"/>
      <c r="I34" s="126">
        <v>2.8199999999999999E-2</v>
      </c>
      <c r="J34" s="126">
        <v>2.8199999999999999E-2</v>
      </c>
    </row>
    <row r="35" spans="2:10" ht="18.75" customHeight="1" x14ac:dyDescent="0.3">
      <c r="B35" s="96" t="s">
        <v>142</v>
      </c>
      <c r="C35" s="93" t="s">
        <v>71</v>
      </c>
      <c r="D35" s="90"/>
      <c r="E35" s="90"/>
      <c r="F35" s="94"/>
      <c r="I35" s="126">
        <v>4.0000000000000001E-3</v>
      </c>
      <c r="J35" s="126">
        <v>4.0000000000000001E-3</v>
      </c>
    </row>
    <row r="36" spans="2:10" ht="18.75" customHeight="1" x14ac:dyDescent="0.3">
      <c r="B36" s="96"/>
      <c r="C36" s="89" t="s">
        <v>24</v>
      </c>
      <c r="D36" s="90"/>
      <c r="E36" s="90"/>
      <c r="F36" s="217">
        <f>SUM(F31:F35)</f>
        <v>0</v>
      </c>
      <c r="I36" s="126">
        <f>SUM(I31:I35)</f>
        <v>0.1104</v>
      </c>
      <c r="J36" s="126">
        <f>SUM(J31:J35)</f>
        <v>0.1104</v>
      </c>
    </row>
    <row r="37" spans="2:10" ht="18.75" customHeight="1" x14ac:dyDescent="0.3">
      <c r="B37" s="97"/>
      <c r="C37" s="98"/>
      <c r="D37" s="99"/>
      <c r="E37" s="99"/>
      <c r="F37" s="100"/>
    </row>
    <row r="38" spans="2:10" ht="18" customHeight="1" x14ac:dyDescent="0.3">
      <c r="B38" s="96"/>
      <c r="C38" s="89" t="s">
        <v>53</v>
      </c>
      <c r="D38" s="90"/>
      <c r="E38" s="90"/>
      <c r="F38" s="91" t="s">
        <v>13</v>
      </c>
      <c r="I38" s="126" t="s">
        <v>13</v>
      </c>
      <c r="J38" s="126" t="s">
        <v>13</v>
      </c>
    </row>
    <row r="39" spans="2:10" x14ac:dyDescent="0.3">
      <c r="B39" s="96" t="s">
        <v>47</v>
      </c>
      <c r="C39" s="93" t="s">
        <v>48</v>
      </c>
      <c r="D39" s="90"/>
      <c r="E39" s="90"/>
      <c r="F39" s="94">
        <f>F15*F28</f>
        <v>0</v>
      </c>
      <c r="I39" s="126">
        <f>I15*I28</f>
        <v>0.18045720000000001</v>
      </c>
      <c r="J39" s="126">
        <f>J15*J28</f>
        <v>8.4977199999999989E-2</v>
      </c>
    </row>
    <row r="40" spans="2:10" ht="49.5" customHeight="1" x14ac:dyDescent="0.3">
      <c r="B40" s="96" t="s">
        <v>49</v>
      </c>
      <c r="C40" s="95" t="s">
        <v>73</v>
      </c>
      <c r="D40" s="90"/>
      <c r="E40" s="90"/>
      <c r="F40" s="94">
        <f>F15*F32+F13*F31</f>
        <v>0</v>
      </c>
      <c r="I40" s="126">
        <f>(I15*I32)+(I13*I31)</f>
        <v>4.2637999999999999E-3</v>
      </c>
      <c r="J40" s="126">
        <f>(J15*J32)+(J13*J31)</f>
        <v>4.0438000000000002E-3</v>
      </c>
    </row>
    <row r="41" spans="2:10" ht="18.75" customHeight="1" x14ac:dyDescent="0.3">
      <c r="B41" s="96"/>
      <c r="C41" s="89" t="s">
        <v>24</v>
      </c>
      <c r="D41" s="90"/>
      <c r="E41" s="90"/>
      <c r="F41" s="217">
        <f>SUM(F39:F40)</f>
        <v>0</v>
      </c>
      <c r="I41" s="126">
        <f>SUM(I37:I40)</f>
        <v>0.18472100000000002</v>
      </c>
      <c r="J41" s="126">
        <f>SUM(J37:J40)</f>
        <v>8.9020999999999989E-2</v>
      </c>
    </row>
    <row r="42" spans="2:10" ht="18.75" customHeight="1" thickBot="1" x14ac:dyDescent="0.35">
      <c r="B42" s="102"/>
      <c r="C42" s="98"/>
      <c r="D42" s="99"/>
      <c r="E42" s="99"/>
      <c r="F42" s="100"/>
    </row>
    <row r="43" spans="2:10" ht="18" customHeight="1" thickBot="1" x14ac:dyDescent="0.35">
      <c r="B43" s="103"/>
      <c r="C43" s="104" t="s">
        <v>25</v>
      </c>
      <c r="D43" s="105"/>
      <c r="E43" s="105"/>
      <c r="F43" s="218">
        <f>F41+F36+F28+F15</f>
        <v>0</v>
      </c>
      <c r="I43" s="126">
        <f>TRUNC(I41+I36+I28+I15,4)</f>
        <v>1.1505000000000001</v>
      </c>
      <c r="J43" s="126">
        <f>TRUNC(J41+J36+J28+J15,4)</f>
        <v>0.8548</v>
      </c>
    </row>
    <row r="44" spans="2:10" ht="10.199999999999999" x14ac:dyDescent="0.2">
      <c r="B44" s="272" t="s">
        <v>26</v>
      </c>
      <c r="C44" s="273"/>
      <c r="D44" s="273"/>
      <c r="E44" s="273"/>
      <c r="F44" s="274"/>
    </row>
    <row r="45" spans="2:10" ht="32.25" customHeight="1" x14ac:dyDescent="0.2">
      <c r="B45" s="272"/>
      <c r="C45" s="273"/>
      <c r="D45" s="273"/>
      <c r="E45" s="273"/>
      <c r="F45" s="274"/>
    </row>
    <row r="46" spans="2:10" ht="37.5" customHeight="1" x14ac:dyDescent="0.2">
      <c r="B46" s="275"/>
      <c r="C46" s="276"/>
      <c r="D46" s="276"/>
      <c r="E46" s="276"/>
      <c r="F46" s="277"/>
    </row>
  </sheetData>
  <mergeCells count="5">
    <mergeCell ref="B2:F2"/>
    <mergeCell ref="C3:E3"/>
    <mergeCell ref="C14:E14"/>
    <mergeCell ref="B44:F46"/>
    <mergeCell ref="C11:E11"/>
  </mergeCells>
  <conditionalFormatting sqref="C49">
    <cfRule type="duplicateValues" dxfId="8" priority="1"/>
    <cfRule type="duplicateValues" dxfId="7" priority="2"/>
  </conditionalFormatting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77" orientation="portrait" r:id="rId1"/>
  <headerFooter>
    <oddHeader>&amp;L &amp;G&amp;R&amp;G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AD4597D2-99EC-4789-BCD5-624BB2E2056A}"/>
</file>

<file path=customXml/itemProps2.xml><?xml version="1.0" encoding="utf-8"?>
<ds:datastoreItem xmlns:ds="http://schemas.openxmlformats.org/officeDocument/2006/customXml" ds:itemID="{16F3CA43-393B-42A5-8335-E5FF0DE58242}"/>
</file>

<file path=customXml/itemProps3.xml><?xml version="1.0" encoding="utf-8"?>
<ds:datastoreItem xmlns:ds="http://schemas.openxmlformats.org/officeDocument/2006/customXml" ds:itemID="{B0E9BB12-6F1B-49E3-B5D0-53AC72BB21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9</vt:i4>
      </vt:variant>
    </vt:vector>
  </HeadingPairs>
  <TitlesOfParts>
    <vt:vector size="13" baseType="lpstr">
      <vt:lpstr>Anexo 2 - Sintética</vt:lpstr>
      <vt:lpstr>Anexo 5 - Cronograma Fis-Fin</vt:lpstr>
      <vt:lpstr>Anexo 3 - BDI</vt:lpstr>
      <vt:lpstr>Encargos SINAPI</vt:lpstr>
      <vt:lpstr>'Anexo 2 - Sintética'!Area_de_impressao</vt:lpstr>
      <vt:lpstr>'Anexo 3 - BDI'!Area_de_impressao</vt:lpstr>
      <vt:lpstr>'Anexo 5 - Cronograma Fis-Fin'!Area_de_impressao</vt:lpstr>
      <vt:lpstr>'Encargos SINAPI'!Area_de_impressao</vt:lpstr>
      <vt:lpstr>'Anexo 2 - Sintética'!Print_Area</vt:lpstr>
      <vt:lpstr>'Encargos SINAPI'!Print_Area</vt:lpstr>
      <vt:lpstr>'Anexo 2 - Sintética'!Print_Titles</vt:lpstr>
      <vt:lpstr>'Anexo 2 - Sintética'!Titulos_de_impressao</vt:lpstr>
      <vt:lpstr>'Anexo 5 - Cronograma Fis-Fin'!Titulos_de_impressao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Margareth Padilha</cp:lastModifiedBy>
  <cp:lastPrinted>2025-05-14T01:56:25Z</cp:lastPrinted>
  <dcterms:created xsi:type="dcterms:W3CDTF">2016-07-11T11:52:01Z</dcterms:created>
  <dcterms:modified xsi:type="dcterms:W3CDTF">2026-01-24T00:15:55Z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